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4.53\Mara\Ani\Havelvacner\Qanaqer-Zeytun+\"/>
    </mc:Choice>
  </mc:AlternateContent>
  <bookViews>
    <workbookView xWindow="0" yWindow="0" windowWidth="21600" windowHeight="91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hamematakan'!$A$1:$F$86</definedName>
    <definedName name="_xlnm.Print_Area" localSheetId="0">'Ekamut-caxs'!$A$1:$E$72</definedName>
    <definedName name="_xlnm.Print_Area" localSheetId="2">'Ekamutneri hamematakan'!$A$1:$F$68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29" i="7" l="1"/>
  <c r="D29" i="19"/>
  <c r="L30" i="19"/>
  <c r="J29" i="19"/>
  <c r="G29" i="19"/>
  <c r="G7" i="11"/>
  <c r="C10" i="11"/>
  <c r="E21" i="9" l="1"/>
  <c r="C20" i="9"/>
  <c r="E20" i="9" s="1"/>
  <c r="C58" i="9" l="1"/>
  <c r="D61" i="19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7" i="10" l="1"/>
  <c r="A28" i="10" s="1"/>
  <c r="A29" i="10" s="1"/>
  <c r="A30" i="10" s="1"/>
  <c r="A31" i="10" s="1"/>
  <c r="A32" i="10" s="1"/>
  <c r="A33" i="10" s="1"/>
  <c r="A37" i="10" s="1"/>
  <c r="A39" i="10" s="1"/>
  <c r="A40" i="10" s="1"/>
  <c r="A41" i="10" s="1"/>
  <c r="A42" i="10" s="1"/>
  <c r="A43" i="10" s="1"/>
  <c r="A44" i="10" s="1"/>
  <c r="A46" i="10" s="1"/>
  <c r="A47" i="10" s="1"/>
  <c r="A49" i="10" s="1"/>
  <c r="A50" i="10" s="1"/>
  <c r="A51" i="10" s="1"/>
  <c r="A52" i="10" s="1"/>
  <c r="A53" i="10" s="1"/>
  <c r="A55" i="10" s="1"/>
  <c r="A56" i="10" s="1"/>
  <c r="A58" i="10" s="1"/>
  <c r="A63" i="10" s="1"/>
  <c r="A64" i="10" s="1"/>
  <c r="B67" i="10"/>
  <c r="B68" i="10"/>
  <c r="B69" i="10"/>
  <c r="B70" i="10"/>
  <c r="B71" i="10"/>
  <c r="B72" i="10"/>
  <c r="B73" i="10"/>
  <c r="B74" i="10"/>
  <c r="B75" i="10"/>
  <c r="B76" i="10"/>
  <c r="B66" i="10"/>
  <c r="B59" i="10"/>
  <c r="B60" i="10"/>
  <c r="B61" i="10"/>
  <c r="B62" i="10"/>
  <c r="B63" i="10"/>
  <c r="B64" i="10"/>
  <c r="A9" i="10"/>
  <c r="A10" i="10" s="1"/>
  <c r="A11" i="10" s="1"/>
  <c r="A12" i="10" s="1"/>
  <c r="A13" i="10" s="1"/>
  <c r="A14" i="10" s="1"/>
  <c r="A19" i="10" s="1"/>
  <c r="B14" i="10"/>
  <c r="A26" i="9"/>
  <c r="A27" i="9" s="1"/>
  <c r="A28" i="9" s="1"/>
  <c r="A29" i="9" s="1"/>
  <c r="A30" i="9" s="1"/>
  <c r="A31" i="9" s="1"/>
  <c r="A32" i="9" s="1"/>
  <c r="A36" i="9" s="1"/>
  <c r="A38" i="9" s="1"/>
  <c r="A39" i="9" s="1"/>
  <c r="A40" i="9" s="1"/>
  <c r="A41" i="9" s="1"/>
  <c r="A43" i="9" s="1"/>
  <c r="A45" i="9" s="1"/>
  <c r="A46" i="9" s="1"/>
  <c r="A48" i="9" s="1"/>
  <c r="A49" i="9" s="1"/>
  <c r="A50" i="9" s="1"/>
  <c r="A51" i="9" s="1"/>
  <c r="A52" i="9" s="1"/>
  <c r="A54" i="9" s="1"/>
  <c r="A55" i="9" s="1"/>
  <c r="A56" i="9" s="1"/>
  <c r="A58" i="9" s="1"/>
  <c r="A60" i="9" s="1"/>
  <c r="A61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8" i="9"/>
  <c r="B59" i="9"/>
  <c r="B60" i="9"/>
  <c r="B61" i="9"/>
  <c r="B26" i="9"/>
  <c r="B24" i="9"/>
  <c r="B23" i="9"/>
  <c r="A8" i="9"/>
  <c r="A9" i="9" s="1"/>
  <c r="A10" i="9" s="1"/>
  <c r="A11" i="9" s="1"/>
  <c r="A12" i="9" s="1"/>
  <c r="A16" i="9" s="1"/>
  <c r="A18" i="9" s="1"/>
  <c r="B8" i="9"/>
  <c r="B9" i="9"/>
  <c r="B10" i="9"/>
  <c r="B11" i="9"/>
  <c r="B12" i="9"/>
  <c r="B13" i="9"/>
  <c r="B14" i="9"/>
  <c r="B15" i="9"/>
  <c r="B16" i="9"/>
  <c r="B7" i="9"/>
  <c r="B40" i="7"/>
  <c r="B38" i="10" s="1"/>
  <c r="B41" i="7"/>
  <c r="B39" i="10" s="1"/>
  <c r="B42" i="7"/>
  <c r="B40" i="10" s="1"/>
  <c r="B43" i="7"/>
  <c r="B41" i="10" s="1"/>
  <c r="B44" i="7"/>
  <c r="B42" i="10" s="1"/>
  <c r="B45" i="7"/>
  <c r="B43" i="10" s="1"/>
  <c r="B46" i="7"/>
  <c r="B44" i="10" s="1"/>
  <c r="B47" i="7"/>
  <c r="B45" i="10" s="1"/>
  <c r="B48" i="7"/>
  <c r="B46" i="10" s="1"/>
  <c r="B49" i="7"/>
  <c r="B47" i="10" s="1"/>
  <c r="B50" i="7"/>
  <c r="B48" i="10" s="1"/>
  <c r="B51" i="7"/>
  <c r="B49" i="10" s="1"/>
  <c r="B52" i="7"/>
  <c r="B50" i="10" s="1"/>
  <c r="B53" i="7"/>
  <c r="B51" i="10" s="1"/>
  <c r="B54" i="7"/>
  <c r="B52" i="10" s="1"/>
  <c r="B55" i="7"/>
  <c r="B53" i="10" s="1"/>
  <c r="B56" i="7"/>
  <c r="B54" i="10" s="1"/>
  <c r="B57" i="7"/>
  <c r="B55" i="10" s="1"/>
  <c r="B58" i="7"/>
  <c r="B56" i="10" s="1"/>
  <c r="B59" i="7"/>
  <c r="B60" i="7"/>
  <c r="B58" i="10" s="1"/>
  <c r="B39" i="7"/>
  <c r="B37" i="10" s="1"/>
  <c r="B37" i="7"/>
  <c r="B35" i="10" s="1"/>
  <c r="B38" i="7"/>
  <c r="B36" i="10" s="1"/>
  <c r="B36" i="7"/>
  <c r="B34" i="10" s="1"/>
  <c r="B30" i="7"/>
  <c r="B28" i="10" s="1"/>
  <c r="B31" i="7"/>
  <c r="B29" i="10" s="1"/>
  <c r="B32" i="7"/>
  <c r="B30" i="10" s="1"/>
  <c r="B33" i="7"/>
  <c r="B31" i="10" s="1"/>
  <c r="B34" i="7"/>
  <c r="B32" i="10" s="1"/>
  <c r="B35" i="7"/>
  <c r="B33" i="10" s="1"/>
  <c r="B29" i="7"/>
  <c r="B27" i="10" s="1"/>
  <c r="B28" i="7"/>
  <c r="B27" i="7"/>
  <c r="B25" i="10" s="1"/>
  <c r="B26" i="7"/>
  <c r="B24" i="10" s="1"/>
  <c r="A29" i="7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3" i="7" s="1"/>
  <c r="A54" i="7" s="1"/>
  <c r="A55" i="7" s="1"/>
  <c r="A56" i="7" s="1"/>
  <c r="A57" i="7" s="1"/>
  <c r="A58" i="7" s="1"/>
  <c r="A59" i="7" s="1"/>
  <c r="A60" i="7" s="1"/>
  <c r="A61" i="7" s="1"/>
  <c r="A66" i="7" s="1"/>
  <c r="A18" i="7"/>
  <c r="A19" i="7" s="1"/>
  <c r="A20" i="7" s="1"/>
  <c r="A22" i="7" s="1"/>
  <c r="A23" i="7" s="1"/>
  <c r="A15" i="7"/>
  <c r="A16" i="7" s="1"/>
  <c r="A17" i="7" s="1"/>
  <c r="F22" i="7"/>
  <c r="F23" i="7"/>
  <c r="B22" i="7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1" i="19" s="1"/>
  <c r="A22" i="19" s="1"/>
  <c r="A29" i="19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3" i="19" s="1"/>
  <c r="A54" i="19" s="1"/>
  <c r="A55" i="19" s="1"/>
  <c r="A56" i="19" s="1"/>
  <c r="A57" i="19" s="1"/>
  <c r="A58" i="19" s="1"/>
  <c r="A59" i="19" s="1"/>
  <c r="A60" i="19" s="1"/>
  <c r="A63" i="19" s="1"/>
  <c r="I9" i="12" l="1"/>
  <c r="F15" i="7" l="1"/>
  <c r="B26" i="10" l="1"/>
  <c r="B25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4" i="10"/>
  <c r="D82" i="10"/>
  <c r="B79" i="10"/>
  <c r="B78" i="10"/>
  <c r="D66" i="9"/>
  <c r="D64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7" i="9" l="1"/>
  <c r="D56" i="9"/>
  <c r="D55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8" i="10"/>
  <c r="M60" i="7"/>
  <c r="D51" i="10"/>
  <c r="M53" i="7"/>
  <c r="D57" i="10"/>
  <c r="M59" i="7"/>
  <c r="D19" i="15"/>
  <c r="C19" i="15"/>
  <c r="D15" i="15"/>
  <c r="C15" i="15"/>
  <c r="D11" i="15"/>
  <c r="C11" i="15"/>
  <c r="C23" i="15" s="1"/>
  <c r="C7" i="15"/>
  <c r="D19" i="9" l="1"/>
  <c r="E19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8" i="9"/>
  <c r="D59" i="9"/>
  <c r="D60" i="9"/>
  <c r="D61" i="9"/>
  <c r="D54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3" i="9" l="1"/>
  <c r="D71" i="10"/>
  <c r="D72" i="10"/>
  <c r="D79" i="10"/>
  <c r="D78" i="10"/>
  <c r="D76" i="10"/>
  <c r="D75" i="10"/>
  <c r="D74" i="10"/>
  <c r="D70" i="10"/>
  <c r="D69" i="10"/>
  <c r="D68" i="10"/>
  <c r="D67" i="10"/>
  <c r="D64" i="10"/>
  <c r="D63" i="10"/>
  <c r="D62" i="10"/>
  <c r="D61" i="10"/>
  <c r="D60" i="10"/>
  <c r="D56" i="10"/>
  <c r="D55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9" i="10"/>
  <c r="D11" i="10"/>
  <c r="D12" i="10"/>
  <c r="D13" i="10"/>
  <c r="D14" i="10"/>
  <c r="D15" i="10"/>
  <c r="D19" i="10"/>
  <c r="D21" i="10"/>
  <c r="E57" i="9"/>
  <c r="E56" i="9"/>
  <c r="G19" i="12"/>
  <c r="I19" i="12"/>
  <c r="J19" i="12"/>
  <c r="J27" i="12" l="1"/>
  <c r="D66" i="10"/>
  <c r="C66" i="10"/>
  <c r="D77" i="10"/>
  <c r="J28" i="12" l="1"/>
  <c r="D31" i="19" s="1"/>
  <c r="F31" i="19" s="1"/>
  <c r="C73" i="10"/>
  <c r="C65" i="10" s="1"/>
  <c r="D73" i="10"/>
  <c r="D65" i="10" s="1"/>
  <c r="E74" i="10"/>
  <c r="D10" i="10" l="1"/>
  <c r="E73" i="10"/>
  <c r="D9" i="9" l="1"/>
  <c r="F31" i="7"/>
  <c r="D28" i="9"/>
  <c r="H31" i="7" l="1"/>
  <c r="M31" i="7"/>
  <c r="F49" i="7"/>
  <c r="D46" i="9"/>
  <c r="F30" i="7"/>
  <c r="D29" i="10"/>
  <c r="D27" i="9"/>
  <c r="N19" i="12"/>
  <c r="N27" i="12" s="1"/>
  <c r="E58" i="10"/>
  <c r="E57" i="10"/>
  <c r="E60" i="10"/>
  <c r="D7" i="15"/>
  <c r="D23" i="15" s="1"/>
  <c r="N28" i="12" l="1"/>
  <c r="D32" i="19" s="1"/>
  <c r="H30" i="7"/>
  <c r="M30" i="7"/>
  <c r="D47" i="10"/>
  <c r="M49" i="7"/>
  <c r="D28" i="10"/>
  <c r="D18" i="9"/>
  <c r="E79" i="10"/>
  <c r="E78" i="10"/>
  <c r="E72" i="10"/>
  <c r="E71" i="10"/>
  <c r="F32" i="19" l="1"/>
  <c r="F32" i="7"/>
  <c r="D29" i="9"/>
  <c r="H32" i="7" l="1"/>
  <c r="M32" i="7"/>
  <c r="D30" i="10"/>
  <c r="E68" i="10"/>
  <c r="E29" i="10" l="1"/>
  <c r="D59" i="10"/>
  <c r="C59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61" i="10"/>
  <c r="E62" i="10"/>
  <c r="E63" i="10"/>
  <c r="E64" i="10"/>
  <c r="E67" i="10"/>
  <c r="E26" i="10"/>
  <c r="E28" i="10"/>
  <c r="E18" i="9"/>
  <c r="C23" i="10" l="1"/>
  <c r="E59" i="10"/>
  <c r="E33" i="10"/>
  <c r="E66" i="10"/>
  <c r="C32" i="9"/>
  <c r="C22" i="9" s="1"/>
  <c r="E61" i="9"/>
  <c r="E60" i="9"/>
  <c r="E59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K19" i="12" l="1"/>
  <c r="E19" i="12"/>
  <c r="C19" i="12"/>
  <c r="C13" i="9" l="1"/>
  <c r="C6" i="9" s="1"/>
  <c r="E8" i="9"/>
  <c r="C77" i="10" l="1"/>
  <c r="C22" i="10" s="1"/>
  <c r="E76" i="10"/>
  <c r="E70" i="10"/>
  <c r="E69" i="10"/>
  <c r="E25" i="10"/>
  <c r="E24" i="10"/>
  <c r="E21" i="10"/>
  <c r="E19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2" i="9"/>
  <c r="E65" i="10" l="1"/>
  <c r="E75" i="10"/>
  <c r="E77" i="10"/>
  <c r="E13" i="9"/>
  <c r="C80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6" i="9"/>
  <c r="E6" i="9"/>
  <c r="D22" i="9" l="1"/>
  <c r="E26" i="9"/>
  <c r="F25" i="7"/>
  <c r="D27" i="10"/>
  <c r="E27" i="10" l="1"/>
  <c r="D23" i="10"/>
  <c r="F24" i="7"/>
  <c r="M25" i="7"/>
  <c r="E22" i="9"/>
  <c r="D62" i="9"/>
  <c r="E62" i="9" s="1"/>
  <c r="E23" i="10" l="1"/>
  <c r="D22" i="10"/>
  <c r="F82" i="7"/>
  <c r="M82" i="7" s="1"/>
  <c r="M24" i="7"/>
  <c r="E22" i="10" l="1"/>
  <c r="D80" i="10"/>
  <c r="E80" i="10" s="1"/>
</calcChain>
</file>

<file path=xl/sharedStrings.xml><?xml version="1.0" encoding="utf-8"?>
<sst xmlns="http://schemas.openxmlformats.org/spreadsheetml/2006/main" count="438" uniqueCount="269">
  <si>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</si>
  <si>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</si>
  <si>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</si>
  <si>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</si>
  <si>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</si>
  <si>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</si>
  <si>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</si>
  <si>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</si>
  <si>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</si>
  <si>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</si>
  <si>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</si>
  <si>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</si>
  <si>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</si>
  <si>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</si>
  <si>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</si>
  <si>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</si>
  <si>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</si>
  <si>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</si>
  <si>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</si>
  <si>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</si>
  <si>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</si>
  <si>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</si>
  <si>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</si>
  <si>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</si>
  <si>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</si>
  <si>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</si>
  <si>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</si>
  <si>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</si>
  <si>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</si>
  <si>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</si>
  <si>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</si>
  <si>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</si>
  <si>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</si>
  <si>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</si>
  <si>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</si>
  <si>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</si>
  <si>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</si>
  <si>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</si>
  <si>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</si>
  <si>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</si>
  <si>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</si>
  <si>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</si>
  <si>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</si>
  <si>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</si>
  <si>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</si>
  <si>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</si>
  <si>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</si>
  <si>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</si>
  <si>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</si>
  <si>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</si>
  <si>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</si>
  <si>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</si>
  <si>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</si>
  <si>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</si>
  <si>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</si>
  <si>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</si>
  <si>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</si>
  <si>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</si>
  <si>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</si>
  <si>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</si>
  <si>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</si>
  <si>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</si>
  <si>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</si>
  <si>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</si>
  <si>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</si>
  <si>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</si>
  <si>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</si>
  <si>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</si>
  <si>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</si>
  <si>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</si>
  <si>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</si>
  <si>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</si>
  <si>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</si>
  <si>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</si>
  <si>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</si>
  <si>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</si>
  <si>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</si>
  <si>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</si>
  <si>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</si>
  <si>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</si>
  <si>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</si>
  <si>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</si>
  <si>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</si>
  <si>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</si>
  <si>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</si>
  <si>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</si>
  <si>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</si>
  <si>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</si>
  <si>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</si>
  <si>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</si>
  <si>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</si>
  <si>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</si>
  <si>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</si>
  <si>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</si>
  <si>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</si>
  <si>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</si>
  <si>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</si>
  <si>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</si>
  <si>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</si>
  <si>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</si>
  <si>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</si>
  <si>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</si>
  <si>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</si>
  <si>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</si>
  <si>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</si>
  <si>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</si>
  <si>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</si>
  <si>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</si>
  <si>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</si>
  <si>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</si>
  <si>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</si>
  <si>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</si>
  <si>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</si>
  <si>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</si>
  <si>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</si>
  <si>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</si>
  <si>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</si>
  <si>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</si>
  <si>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</si>
  <si>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</si>
  <si>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</si>
  <si>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</si>
  <si>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</si>
  <si>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</si>
  <si>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</si>
  <si>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</si>
  <si>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</si>
  <si>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</si>
  <si>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</si>
  <si>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</si>
  <si>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</si>
  <si>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</si>
  <si>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</si>
  <si>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</si>
  <si>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</si>
  <si>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</si>
  <si>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</si>
  <si>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</si>
  <si>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</si>
  <si>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</si>
  <si>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</si>
  <si>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</si>
  <si>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</si>
  <si>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</si>
  <si>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</si>
  <si>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</si>
  <si>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</si>
  <si>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</si>
  <si>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</si>
  <si>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</si>
  <si>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</si>
  <si>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</si>
  <si>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</si>
  <si>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</si>
  <si>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</si>
  <si>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</si>
  <si>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</si>
  <si>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</si>
  <si>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</si>
  <si>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</si>
  <si>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</si>
  <si>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</si>
  <si>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</si>
  <si>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</si>
  <si>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</si>
  <si>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</si>
  <si>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</si>
  <si>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</si>
  <si>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</si>
  <si>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</si>
  <si>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</si>
  <si>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</si>
  <si>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</si>
  <si>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</si>
  <si>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</si>
  <si>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</si>
  <si>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</si>
  <si>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</si>
  <si>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</si>
  <si>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</si>
  <si>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</si>
  <si>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</si>
  <si>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</si>
  <si>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</si>
  <si>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</si>
  <si>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</si>
  <si>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</si>
  <si>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</si>
  <si>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</si>
  <si>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</si>
  <si>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</si>
  <si>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</si>
  <si>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</si>
  <si>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</si>
  <si>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</si>
  <si>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</si>
  <si>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</si>
  <si>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</si>
  <si>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</si>
  <si>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</si>
  <si>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</si>
  <si>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</si>
  <si>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</si>
  <si>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</si>
  <si>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</si>
  <si>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</si>
  <si>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</si>
  <si>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</si>
  <si>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</si>
  <si>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</si>
  <si>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</si>
  <si>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</si>
  <si>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</si>
  <si>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</si>
  <si>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</si>
  <si>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</si>
  <si>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</si>
  <si>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</si>
  <si>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</si>
  <si>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</si>
  <si>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</si>
  <si>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</si>
  <si>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</si>
  <si>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</si>
  <si>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</si>
  <si>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</si>
  <si>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</si>
  <si>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</si>
  <si>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</si>
  <si>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</si>
  <si>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</si>
  <si>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</si>
  <si>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</si>
  <si>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</si>
  <si>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</si>
  <si>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</si>
  <si>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</si>
  <si>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</si>
  <si>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</si>
  <si>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</si>
  <si>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</si>
  <si>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</si>
  <si>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</si>
  <si>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</si>
  <si>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</si>
  <si>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</si>
  <si>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</si>
  <si>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</si>
  <si>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</si>
  <si>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</si>
  <si>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</si>
  <si>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</si>
  <si>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</si>
  <si>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</si>
  <si>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</si>
  <si>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</si>
  <si>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</si>
  <si>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Ա.Սանոսյան</t>
  </si>
  <si>
    <t>Հ.Պողոսյան</t>
  </si>
  <si>
    <t>31.12.2023թ.</t>
  </si>
  <si>
    <t>Այլմուտքեր</t>
  </si>
  <si>
    <t>Գույքագրման և վերագնահատման գծով</t>
  </si>
  <si>
    <t>Գույքագրման և գնահատման գծով</t>
  </si>
  <si>
    <t>Գումարի փոխհատուցման գծով,այդ թվում</t>
  </si>
  <si>
    <t>Աշխատավարձի գծով</t>
  </si>
  <si>
    <t xml:space="preserve">«Երևանի հ․148 մսուր-մանկապարտեզ» ՀՈԱԿ-ի 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</si>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</sst>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1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7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47" fillId="0" borderId="10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/>
    </xf>
    <xf numFmtId="0" fontId="48" fillId="0" borderId="10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49" fillId="0" borderId="10" xfId="19" applyFont="1" applyBorder="1" applyAlignment="1">
      <alignment vertical="center"/>
    </xf>
    <xf numFmtId="0" fontId="48" fillId="0" borderId="10" xfId="19" applyFont="1" applyBorder="1" applyAlignment="1">
      <alignment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3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2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vertical="center"/>
      <protection locked="0"/>
    </xf>
    <xf numFmtId="0" fontId="54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4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Border="1" applyAlignment="1" applyProtection="1">
      <alignment horizontal="center" vertical="center"/>
      <protection locked="0"/>
    </xf>
    <xf numFmtId="0" fontId="55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0" fillId="0" borderId="0" xfId="45" applyFont="1" applyFill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1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3" fillId="0" borderId="10" xfId="0" applyNumberFormat="1" applyFont="1" applyBorder="1" applyAlignment="1" applyProtection="1">
      <alignment horizontal="center" vertical="center"/>
    </xf>
    <xf numFmtId="164" fontId="63" fillId="0" borderId="0" xfId="0" applyNumberFormat="1" applyFont="1" applyBorder="1" applyAlignment="1" applyProtection="1">
      <alignment horizontal="center" vertical="center"/>
    </xf>
    <xf numFmtId="164" fontId="63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3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3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4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8" fillId="0" borderId="0" xfId="51" applyNumberFormat="1" applyFont="1" applyFill="1" applyBorder="1" applyAlignment="1">
      <alignment wrapText="1"/>
    </xf>
    <xf numFmtId="0" fontId="51" fillId="0" borderId="0" xfId="0" applyFont="1" applyAlignment="1"/>
    <xf numFmtId="0" fontId="48" fillId="0" borderId="0" xfId="0" applyFont="1" applyAlignment="1"/>
    <xf numFmtId="0" fontId="49" fillId="0" borderId="0" xfId="0" applyFont="1" applyAlignment="1"/>
    <xf numFmtId="0" fontId="49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0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2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locked="0" hidden="1"/>
    </xf>
    <xf numFmtId="4" fontId="27" fillId="0" borderId="10" xfId="45" applyNumberFormat="1" applyFont="1" applyBorder="1" applyAlignment="1" applyProtection="1">
      <alignment horizontal="center" vertical="center"/>
      <protection locked="0"/>
    </xf>
    <xf numFmtId="4" fontId="31" fillId="0" borderId="10" xfId="45" applyNumberFormat="1" applyFont="1" applyBorder="1" applyAlignment="1" applyProtection="1">
      <alignment horizontal="center" vertical="center"/>
      <protection locked="0"/>
    </xf>
    <xf numFmtId="4" fontId="31" fillId="0" borderId="10" xfId="45" applyNumberFormat="1" applyFont="1" applyBorder="1" applyAlignment="1" applyProtection="1">
      <alignment horizontal="center" vertical="center" wrapText="1"/>
      <protection locked="0"/>
    </xf>
    <xf numFmtId="4" fontId="28" fillId="0" borderId="10" xfId="45" applyNumberFormat="1" applyFont="1" applyBorder="1" applyAlignment="1" applyProtection="1">
      <alignment horizontal="center" vertical="center"/>
    </xf>
    <xf numFmtId="4" fontId="31" fillId="0" borderId="10" xfId="45" applyNumberFormat="1" applyFont="1" applyBorder="1" applyAlignment="1" applyProtection="1">
      <alignment horizontal="center" vertical="center" wrapText="1"/>
    </xf>
    <xf numFmtId="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horizontal="center" vertical="center" wrapText="1"/>
      <protection locked="0"/>
    </xf>
    <xf numFmtId="0" fontId="65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8" fillId="25" borderId="30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6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wrapText="1"/>
    </xf>
    <xf numFmtId="0" fontId="28" fillId="0" borderId="0" xfId="60" applyFont="1" applyAlignment="1">
      <alignment horizontal="right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30" zoomScaleSheetLayoutView="100" workbookViewId="0">
      <selection activeCell="C74" sqref="C74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1" style="7" customWidth="1"/>
    <col min="4" max="4" width="20.140625" style="39" customWidth="1"/>
    <col min="5" max="5" width="5.570312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7" width="0" style="7" hidden="1" customWidth="1"/>
    <col min="18" max="16384" width="9.140625" style="7"/>
  </cols>
  <sheetData>
    <row r="1" spans="1:10" s="6" customFormat="1">
      <c r="C1" s="492"/>
      <c r="D1" s="492" t="s">
        <v>198</v>
      </c>
      <c r="E1" s="88">
        <v>283</v>
      </c>
      <c r="F1" s="492"/>
    </row>
    <row r="2" spans="1:10" s="6" customFormat="1">
      <c r="C2" s="492"/>
      <c r="D2" s="551" t="s">
        <v>39</v>
      </c>
      <c r="E2" s="551"/>
      <c r="F2" s="492"/>
    </row>
    <row r="3" spans="1:10" s="6" customFormat="1">
      <c r="C3" s="492"/>
      <c r="D3" s="552" t="s">
        <v>251</v>
      </c>
      <c r="E3" s="552"/>
      <c r="F3" s="492"/>
    </row>
    <row r="4" spans="1:10" s="531" customFormat="1" ht="24.75" customHeight="1">
      <c r="B4" s="532"/>
      <c r="C4" s="532"/>
      <c r="D4" s="551" t="s">
        <v>252</v>
      </c>
      <c r="E4" s="551"/>
    </row>
    <row r="5" spans="1:10" s="531" customFormat="1" ht="20.25" customHeight="1">
      <c r="B5" s="532"/>
      <c r="C5" s="551" t="s">
        <v>253</v>
      </c>
      <c r="D5" s="551"/>
      <c r="E5" s="551"/>
    </row>
    <row r="6" spans="1:10" ht="20.25">
      <c r="A6" s="556" t="s">
        <v>40</v>
      </c>
      <c r="B6" s="556"/>
      <c r="C6" s="556"/>
      <c r="D6" s="556"/>
      <c r="E6" s="556"/>
      <c r="F6" s="41"/>
    </row>
    <row r="7" spans="1:10" ht="20.45" customHeight="1">
      <c r="A7" s="557" t="s">
        <v>265</v>
      </c>
      <c r="B7" s="557"/>
      <c r="C7" s="557"/>
      <c r="D7" s="557"/>
      <c r="E7" s="557"/>
      <c r="F7" s="71" t="s">
        <v>217</v>
      </c>
    </row>
    <row r="8" spans="1:10" ht="18.75" customHeight="1">
      <c r="A8" s="558" t="s">
        <v>230</v>
      </c>
      <c r="B8" s="558"/>
      <c r="C8" s="558"/>
      <c r="D8" s="558"/>
      <c r="E8" s="558"/>
      <c r="F8" s="42"/>
      <c r="G8" s="43"/>
      <c r="H8" s="43"/>
      <c r="I8" s="43"/>
      <c r="J8" s="43"/>
    </row>
    <row r="9" spans="1:10" ht="21.6" customHeight="1">
      <c r="A9" s="44"/>
      <c r="B9" s="355"/>
      <c r="C9" s="44"/>
      <c r="D9" s="481" t="s">
        <v>50</v>
      </c>
      <c r="E9" s="501"/>
      <c r="F9" s="45"/>
    </row>
    <row r="10" spans="1:10" ht="20.25">
      <c r="A10" s="46" t="s">
        <v>7</v>
      </c>
      <c r="B10" s="47" t="s">
        <v>144</v>
      </c>
      <c r="C10" s="48"/>
      <c r="D10" s="291"/>
      <c r="E10" s="291"/>
      <c r="F10" s="45"/>
    </row>
    <row r="11" spans="1:10" ht="19.5" customHeight="1">
      <c r="A11" s="152">
        <v>1</v>
      </c>
      <c r="B11" s="153" t="s">
        <v>114</v>
      </c>
      <c r="C11" s="51"/>
      <c r="D11" s="480">
        <v>41808</v>
      </c>
      <c r="E11" s="502"/>
      <c r="F11" s="45"/>
    </row>
    <row r="12" spans="1:10" hidden="1">
      <c r="A12" s="152">
        <f>+A11+1</f>
        <v>2</v>
      </c>
      <c r="B12" s="153" t="s">
        <v>8</v>
      </c>
      <c r="C12" s="51"/>
      <c r="D12" s="480"/>
      <c r="E12" s="502"/>
      <c r="F12" s="45" t="s">
        <v>204</v>
      </c>
    </row>
    <row r="13" spans="1:10" hidden="1">
      <c r="A13" s="152">
        <f>+A12+1</f>
        <v>3</v>
      </c>
      <c r="B13" s="153" t="s">
        <v>60</v>
      </c>
      <c r="C13" s="51"/>
      <c r="D13" s="480">
        <f>+Komunal!N30</f>
        <v>0</v>
      </c>
      <c r="E13" s="502"/>
      <c r="F13" s="45"/>
    </row>
    <row r="14" spans="1:10" hidden="1">
      <c r="A14" s="152">
        <f t="shared" ref="A14:A16" si="0">+A13+1</f>
        <v>4</v>
      </c>
      <c r="B14" s="153" t="s">
        <v>115</v>
      </c>
      <c r="C14" s="51"/>
      <c r="D14" s="480"/>
      <c r="E14" s="502"/>
      <c r="F14" s="45"/>
    </row>
    <row r="15" spans="1:10" hidden="1">
      <c r="A15" s="152">
        <f t="shared" si="0"/>
        <v>5</v>
      </c>
      <c r="B15" s="153" t="s">
        <v>9</v>
      </c>
      <c r="C15" s="51"/>
      <c r="D15" s="480"/>
      <c r="E15" s="502"/>
      <c r="F15" s="45"/>
    </row>
    <row r="16" spans="1:10" hidden="1">
      <c r="A16" s="152">
        <f t="shared" si="0"/>
        <v>6</v>
      </c>
      <c r="B16" s="153" t="s">
        <v>69</v>
      </c>
      <c r="C16" s="51"/>
      <c r="D16" s="480"/>
      <c r="E16" s="502"/>
      <c r="F16" s="45"/>
    </row>
    <row r="17" spans="1:19" ht="19.5" customHeight="1">
      <c r="A17" s="152">
        <v>2</v>
      </c>
      <c r="B17" s="153" t="s">
        <v>122</v>
      </c>
      <c r="C17" s="51"/>
      <c r="D17" s="480">
        <f>SUM(D18:D19)</f>
        <v>592.5</v>
      </c>
      <c r="E17" s="502"/>
      <c r="F17" s="45"/>
    </row>
    <row r="18" spans="1:19" s="3" customFormat="1" ht="16.5">
      <c r="A18" s="154">
        <v>2.1</v>
      </c>
      <c r="B18" s="36" t="s">
        <v>70</v>
      </c>
      <c r="C18" s="52"/>
      <c r="D18" s="479">
        <f>+D62</f>
        <v>592.5</v>
      </c>
      <c r="E18" s="503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4">
        <v>7.2</v>
      </c>
      <c r="B19" s="36" t="s">
        <v>71</v>
      </c>
      <c r="C19" s="52"/>
      <c r="D19" s="477"/>
      <c r="E19" s="504"/>
      <c r="F19" s="60" t="s">
        <v>206</v>
      </c>
      <c r="G19" s="2"/>
      <c r="H19" s="2"/>
      <c r="K19" s="2"/>
      <c r="L19" s="302"/>
    </row>
    <row r="20" spans="1:19" ht="19.5" customHeight="1">
      <c r="A20" s="152">
        <v>3</v>
      </c>
      <c r="B20" s="153" t="s">
        <v>10</v>
      </c>
      <c r="C20" s="51"/>
      <c r="D20" s="480">
        <v>4.5</v>
      </c>
      <c r="E20" s="502"/>
      <c r="F20" s="45"/>
    </row>
    <row r="21" spans="1:19" s="6" customFormat="1" hidden="1">
      <c r="A21" s="152">
        <f>+A20+1</f>
        <v>4</v>
      </c>
      <c r="B21" s="65"/>
      <c r="C21" s="513"/>
      <c r="D21" s="480"/>
      <c r="E21" s="502"/>
      <c r="F21" s="45"/>
    </row>
    <row r="22" spans="1:19" s="6" customFormat="1" hidden="1">
      <c r="A22" s="152">
        <f>+A21+1</f>
        <v>5</v>
      </c>
      <c r="B22" s="65"/>
      <c r="C22" s="513"/>
      <c r="D22" s="480"/>
      <c r="E22" s="502"/>
      <c r="F22" s="538" t="s">
        <v>228</v>
      </c>
    </row>
    <row r="23" spans="1:19">
      <c r="A23" s="46"/>
      <c r="B23" s="53" t="s">
        <v>27</v>
      </c>
      <c r="C23" s="48"/>
      <c r="D23" s="475">
        <f>SUM(D11:D17,D20:D22)</f>
        <v>42405</v>
      </c>
      <c r="E23" s="505"/>
      <c r="F23" s="45"/>
    </row>
    <row r="24" spans="1:19" ht="23.25" customHeight="1">
      <c r="A24" s="50"/>
      <c r="B24" s="46"/>
      <c r="C24" s="51"/>
      <c r="D24" s="478"/>
      <c r="E24" s="478"/>
      <c r="F24" s="45"/>
    </row>
    <row r="25" spans="1:19" ht="20.25">
      <c r="A25" s="46" t="s">
        <v>11</v>
      </c>
      <c r="B25" s="54" t="s">
        <v>145</v>
      </c>
      <c r="C25" s="49"/>
      <c r="D25" s="285"/>
      <c r="E25" s="285"/>
      <c r="F25" s="45"/>
      <c r="M25" s="6"/>
      <c r="N25" s="6"/>
      <c r="O25" s="6"/>
      <c r="P25" s="6"/>
      <c r="Q25" s="6"/>
      <c r="R25" s="6"/>
      <c r="S25" s="6"/>
    </row>
    <row r="26" spans="1:19">
      <c r="A26" s="152">
        <v>1</v>
      </c>
      <c r="B26" s="153" t="s">
        <v>264</v>
      </c>
      <c r="C26" s="51"/>
      <c r="D26" s="480">
        <f>+Ashkhatavardz!L9</f>
        <v>26329</v>
      </c>
      <c r="E26" s="502"/>
      <c r="F26" s="45"/>
    </row>
    <row r="27" spans="1:19" s="3" customFormat="1" ht="13.5" hidden="1">
      <c r="A27" s="155">
        <v>1.1000000000000001</v>
      </c>
      <c r="B27" s="156" t="s">
        <v>116</v>
      </c>
      <c r="C27" s="52"/>
      <c r="D27" s="479">
        <f>+Ashkhatavardz!I7</f>
        <v>0</v>
      </c>
      <c r="E27" s="503"/>
      <c r="F27" s="278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5">
        <v>1.2</v>
      </c>
      <c r="B28" s="148"/>
      <c r="C28" s="52"/>
      <c r="D28" s="477"/>
      <c r="E28" s="504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2">
        <f>+A26+1</f>
        <v>2</v>
      </c>
      <c r="B29" s="153" t="s">
        <v>14</v>
      </c>
      <c r="C29" s="51"/>
      <c r="D29" s="480">
        <f>+L29-'Dramakan hosqer'!F80-L30</f>
        <v>4663.2800000000007</v>
      </c>
      <c r="E29" s="502"/>
      <c r="F29" s="45"/>
      <c r="G29" s="515">
        <f>+(D11-12000)/12/30</f>
        <v>82.8</v>
      </c>
      <c r="H29" s="515" t="s">
        <v>195</v>
      </c>
      <c r="I29" s="515">
        <v>550</v>
      </c>
      <c r="J29" s="515">
        <f>252-124</f>
        <v>128</v>
      </c>
      <c r="K29" s="515" t="s">
        <v>196</v>
      </c>
      <c r="L29" s="515">
        <f>+ROUND(G29*I29*J29/1000,1)</f>
        <v>5829.1</v>
      </c>
      <c r="M29" s="46"/>
      <c r="N29" s="7" t="s">
        <v>256</v>
      </c>
    </row>
    <row r="30" spans="1:19">
      <c r="A30" s="152">
        <v>3</v>
      </c>
      <c r="B30" s="153" t="s">
        <v>13</v>
      </c>
      <c r="C30" s="51"/>
      <c r="D30" s="480">
        <f>+Komunal!F28</f>
        <v>637.29999999999995</v>
      </c>
      <c r="E30" s="502"/>
      <c r="F30" s="45">
        <f>+D30-Komunal!F20</f>
        <v>637.29999999999995</v>
      </c>
      <c r="L30" s="6">
        <f>+L29*0.2</f>
        <v>1165.8200000000002</v>
      </c>
    </row>
    <row r="31" spans="1:19" ht="19.5" customHeight="1">
      <c r="A31" s="152">
        <v>4</v>
      </c>
      <c r="B31" s="153" t="s">
        <v>12</v>
      </c>
      <c r="C31" s="51"/>
      <c r="D31" s="480">
        <f>+Komunal!J28</f>
        <v>435.3</v>
      </c>
      <c r="E31" s="502"/>
      <c r="F31" s="45">
        <f>+D31-Komunal!J20</f>
        <v>435.3</v>
      </c>
    </row>
    <row r="32" spans="1:19">
      <c r="A32" s="152">
        <v>5</v>
      </c>
      <c r="B32" s="153" t="s">
        <v>15</v>
      </c>
      <c r="C32" s="51"/>
      <c r="D32" s="480">
        <f>+Komunal!N28</f>
        <v>31.7</v>
      </c>
      <c r="E32" s="502"/>
      <c r="F32" s="45">
        <f>+D32-Komunal!N20</f>
        <v>31.7</v>
      </c>
    </row>
    <row r="33" spans="1:14" hidden="1">
      <c r="A33" s="152">
        <f t="shared" ref="A33:A35" si="1">+A32+1</f>
        <v>6</v>
      </c>
      <c r="B33" s="153" t="s">
        <v>16</v>
      </c>
      <c r="C33" s="51"/>
      <c r="D33" s="480"/>
      <c r="E33" s="502"/>
      <c r="F33" s="45"/>
    </row>
    <row r="34" spans="1:14" hidden="1">
      <c r="A34" s="152">
        <f t="shared" si="1"/>
        <v>7</v>
      </c>
      <c r="B34" s="153" t="s">
        <v>17</v>
      </c>
      <c r="C34" s="51"/>
      <c r="D34" s="480"/>
      <c r="E34" s="502"/>
      <c r="F34" s="45"/>
    </row>
    <row r="35" spans="1:14" hidden="1">
      <c r="A35" s="152">
        <f t="shared" si="1"/>
        <v>8</v>
      </c>
      <c r="B35" s="153" t="s">
        <v>18</v>
      </c>
      <c r="C35" s="51"/>
      <c r="D35" s="480">
        <f>SUM(D36:D38)</f>
        <v>0</v>
      </c>
      <c r="E35" s="502"/>
      <c r="F35" s="45"/>
    </row>
    <row r="36" spans="1:14" s="3" customFormat="1" ht="13.5" hidden="1">
      <c r="A36" s="154">
        <v>8.1</v>
      </c>
      <c r="B36" s="36" t="s">
        <v>19</v>
      </c>
      <c r="C36" s="52"/>
      <c r="D36" s="477"/>
      <c r="E36" s="504"/>
      <c r="F36" s="9"/>
      <c r="G36" s="2"/>
      <c r="H36" s="2"/>
      <c r="I36" s="2"/>
      <c r="J36" s="2"/>
      <c r="K36" s="2"/>
      <c r="L36" s="2"/>
    </row>
    <row r="37" spans="1:14" s="3" customFormat="1" ht="13.5" hidden="1">
      <c r="A37" s="154">
        <v>8.1999999999999993</v>
      </c>
      <c r="B37" s="36" t="s">
        <v>20</v>
      </c>
      <c r="C37" s="52"/>
      <c r="D37" s="477"/>
      <c r="E37" s="504"/>
      <c r="F37" s="9"/>
      <c r="G37" s="2"/>
      <c r="H37" s="2"/>
      <c r="I37" s="2"/>
      <c r="J37" s="2"/>
      <c r="K37" s="2"/>
      <c r="L37" s="2"/>
    </row>
    <row r="38" spans="1:14" s="3" customFormat="1" ht="13.5" hidden="1">
      <c r="A38" s="154">
        <v>8.3000000000000007</v>
      </c>
      <c r="B38" s="36" t="s">
        <v>21</v>
      </c>
      <c r="C38" s="52"/>
      <c r="D38" s="477"/>
      <c r="E38" s="504"/>
      <c r="F38" s="9"/>
      <c r="G38" s="2"/>
      <c r="H38" s="2"/>
      <c r="J38" s="554" t="s">
        <v>197</v>
      </c>
      <c r="K38" s="554"/>
      <c r="L38" s="2"/>
    </row>
    <row r="39" spans="1:14" ht="18" hidden="1" thickBot="1">
      <c r="A39" s="152">
        <f>+A35+1</f>
        <v>9</v>
      </c>
      <c r="B39" s="153" t="s">
        <v>22</v>
      </c>
      <c r="C39" s="51"/>
      <c r="D39" s="480"/>
      <c r="E39" s="502"/>
      <c r="F39" s="45"/>
      <c r="I39" s="516"/>
      <c r="J39" s="555"/>
      <c r="K39" s="555"/>
    </row>
    <row r="40" spans="1:14" ht="18" hidden="1" thickBot="1">
      <c r="A40" s="152">
        <f>+A39+1</f>
        <v>10</v>
      </c>
      <c r="B40" s="153" t="s">
        <v>28</v>
      </c>
      <c r="C40" s="51"/>
      <c r="D40" s="480">
        <f>N40</f>
        <v>0</v>
      </c>
      <c r="E40" s="502"/>
      <c r="F40" s="45" t="s">
        <v>255</v>
      </c>
      <c r="J40" s="524"/>
      <c r="K40" s="522" t="s">
        <v>195</v>
      </c>
      <c r="L40" s="518">
        <v>147</v>
      </c>
      <c r="M40" s="525" t="s">
        <v>196</v>
      </c>
      <c r="N40" s="528">
        <f>+J40*L40</f>
        <v>0</v>
      </c>
    </row>
    <row r="41" spans="1:14" hidden="1">
      <c r="A41" s="152">
        <f t="shared" ref="A41:A59" si="2">+A40+1</f>
        <v>11</v>
      </c>
      <c r="B41" s="153" t="s">
        <v>23</v>
      </c>
      <c r="C41" s="51"/>
      <c r="D41" s="480"/>
      <c r="E41" s="502"/>
      <c r="F41" s="45"/>
      <c r="J41" s="523">
        <f>+J40</f>
        <v>0</v>
      </c>
      <c r="K41" s="514" t="s">
        <v>195</v>
      </c>
      <c r="L41" s="514">
        <v>28</v>
      </c>
      <c r="M41" s="526" t="s">
        <v>196</v>
      </c>
      <c r="N41" s="529">
        <f>+J41*L41</f>
        <v>0</v>
      </c>
    </row>
    <row r="42" spans="1:14" hidden="1">
      <c r="A42" s="152">
        <f t="shared" si="2"/>
        <v>12</v>
      </c>
      <c r="B42" s="153" t="s">
        <v>72</v>
      </c>
      <c r="C42" s="51"/>
      <c r="D42" s="480"/>
      <c r="E42" s="502"/>
      <c r="F42" s="45"/>
      <c r="J42" s="519">
        <f>+J40</f>
        <v>0</v>
      </c>
      <c r="K42" s="514" t="s">
        <v>195</v>
      </c>
      <c r="L42" s="514">
        <v>28</v>
      </c>
      <c r="M42" s="526" t="s">
        <v>196</v>
      </c>
      <c r="N42" s="529">
        <f>+J42*L42</f>
        <v>0</v>
      </c>
    </row>
    <row r="43" spans="1:14" hidden="1">
      <c r="A43" s="152">
        <f t="shared" si="2"/>
        <v>13</v>
      </c>
      <c r="B43" s="153" t="s">
        <v>46</v>
      </c>
      <c r="C43" s="51"/>
      <c r="D43" s="480"/>
      <c r="E43" s="502"/>
      <c r="F43" s="45"/>
      <c r="J43" s="519">
        <f>+J40</f>
        <v>0</v>
      </c>
      <c r="K43" s="514" t="s">
        <v>195</v>
      </c>
      <c r="L43" s="514">
        <v>72.5</v>
      </c>
      <c r="M43" s="526" t="s">
        <v>196</v>
      </c>
      <c r="N43" s="529">
        <f>+J43*L43</f>
        <v>0</v>
      </c>
    </row>
    <row r="44" spans="1:14" ht="18" hidden="1" thickBot="1">
      <c r="A44" s="152">
        <f t="shared" si="2"/>
        <v>14</v>
      </c>
      <c r="B44" s="153" t="s">
        <v>117</v>
      </c>
      <c r="C44" s="51"/>
      <c r="D44" s="480"/>
      <c r="E44" s="502"/>
      <c r="F44" s="45"/>
      <c r="J44" s="520">
        <f>+J40</f>
        <v>0</v>
      </c>
      <c r="K44" s="521" t="s">
        <v>195</v>
      </c>
      <c r="L44" s="521">
        <v>38.700000000000003</v>
      </c>
      <c r="M44" s="527" t="s">
        <v>196</v>
      </c>
      <c r="N44" s="530">
        <f>+J44*L44</f>
        <v>0</v>
      </c>
    </row>
    <row r="45" spans="1:14" hidden="1">
      <c r="A45" s="152">
        <f t="shared" si="2"/>
        <v>15</v>
      </c>
      <c r="B45" s="153" t="s">
        <v>118</v>
      </c>
      <c r="C45" s="51"/>
      <c r="D45" s="480"/>
      <c r="E45" s="502"/>
      <c r="F45" s="45"/>
    </row>
    <row r="46" spans="1:14" hidden="1">
      <c r="A46" s="152">
        <f t="shared" si="2"/>
        <v>16</v>
      </c>
      <c r="B46" s="153" t="s">
        <v>24</v>
      </c>
      <c r="C46" s="51"/>
      <c r="D46" s="480"/>
      <c r="E46" s="502"/>
      <c r="F46" s="45"/>
    </row>
    <row r="47" spans="1:14" hidden="1">
      <c r="A47" s="152">
        <f t="shared" si="2"/>
        <v>17</v>
      </c>
      <c r="B47" s="153" t="s">
        <v>25</v>
      </c>
      <c r="C47" s="51"/>
      <c r="D47" s="480"/>
      <c r="E47" s="502"/>
      <c r="F47" s="45"/>
    </row>
    <row r="48" spans="1:14" hidden="1">
      <c r="A48" s="152">
        <f t="shared" si="2"/>
        <v>18</v>
      </c>
      <c r="B48" s="153" t="s">
        <v>64</v>
      </c>
      <c r="C48" s="51"/>
      <c r="D48" s="480"/>
      <c r="E48" s="502"/>
      <c r="F48" s="45"/>
    </row>
    <row r="49" spans="1:12" hidden="1">
      <c r="A49" s="152">
        <f t="shared" si="2"/>
        <v>19</v>
      </c>
      <c r="B49" s="153" t="s">
        <v>51</v>
      </c>
      <c r="C49" s="51"/>
      <c r="D49" s="480">
        <f>+D13</f>
        <v>0</v>
      </c>
      <c r="E49" s="502"/>
      <c r="F49" s="45"/>
    </row>
    <row r="50" spans="1:12">
      <c r="A50" s="152">
        <v>6</v>
      </c>
      <c r="B50" s="153" t="s">
        <v>43</v>
      </c>
      <c r="C50" s="51"/>
      <c r="D50" s="480">
        <v>105</v>
      </c>
      <c r="E50" s="502"/>
      <c r="F50" s="45"/>
    </row>
    <row r="51" spans="1:12" hidden="1">
      <c r="A51" s="152">
        <f t="shared" si="2"/>
        <v>7</v>
      </c>
      <c r="B51" s="153" t="s">
        <v>73</v>
      </c>
      <c r="C51" s="51"/>
      <c r="D51" s="480"/>
      <c r="E51" s="502"/>
      <c r="F51" s="45"/>
    </row>
    <row r="52" spans="1:12">
      <c r="A52" s="152">
        <v>7</v>
      </c>
      <c r="B52" s="153" t="s">
        <v>74</v>
      </c>
      <c r="C52" s="51"/>
      <c r="D52" s="480">
        <v>95</v>
      </c>
      <c r="E52" s="502"/>
      <c r="F52" s="45"/>
    </row>
    <row r="53" spans="1:12" hidden="1">
      <c r="A53" s="152">
        <f t="shared" si="2"/>
        <v>8</v>
      </c>
      <c r="B53" s="153" t="s">
        <v>44</v>
      </c>
      <c r="C53" s="51"/>
      <c r="D53" s="480"/>
      <c r="E53" s="502"/>
      <c r="F53" s="45"/>
    </row>
    <row r="54" spans="1:12" hidden="1">
      <c r="A54" s="152">
        <f t="shared" si="2"/>
        <v>9</v>
      </c>
      <c r="B54" s="153" t="s">
        <v>119</v>
      </c>
      <c r="C54" s="51"/>
      <c r="D54" s="480"/>
      <c r="E54" s="502"/>
      <c r="F54" s="45"/>
    </row>
    <row r="55" spans="1:12" hidden="1">
      <c r="A55" s="152">
        <f t="shared" si="2"/>
        <v>10</v>
      </c>
      <c r="B55" s="153" t="s">
        <v>45</v>
      </c>
      <c r="C55" s="51"/>
      <c r="D55" s="480"/>
      <c r="E55" s="502"/>
      <c r="F55" s="45"/>
    </row>
    <row r="56" spans="1:12" hidden="1">
      <c r="A56" s="152">
        <f t="shared" si="2"/>
        <v>11</v>
      </c>
      <c r="B56" s="153" t="s">
        <v>61</v>
      </c>
      <c r="C56" s="51"/>
      <c r="D56" s="480"/>
      <c r="E56" s="502"/>
      <c r="F56" s="45"/>
    </row>
    <row r="57" spans="1:12" hidden="1">
      <c r="A57" s="152">
        <f t="shared" si="2"/>
        <v>12</v>
      </c>
      <c r="B57" s="153"/>
      <c r="C57" s="51"/>
      <c r="D57" s="480"/>
      <c r="E57" s="502"/>
      <c r="F57" s="45"/>
    </row>
    <row r="58" spans="1:12" hidden="1">
      <c r="A58" s="152">
        <f t="shared" si="2"/>
        <v>13</v>
      </c>
      <c r="B58" s="153"/>
      <c r="C58" s="51"/>
      <c r="D58" s="480"/>
      <c r="E58" s="502"/>
      <c r="F58" s="45"/>
    </row>
    <row r="59" spans="1:12" s="6" customFormat="1" hidden="1">
      <c r="A59" s="152">
        <f t="shared" si="2"/>
        <v>14</v>
      </c>
      <c r="B59" s="65"/>
      <c r="C59" s="513"/>
      <c r="D59" s="480"/>
      <c r="E59" s="502"/>
      <c r="F59" s="45"/>
    </row>
    <row r="60" spans="1:12" s="6" customFormat="1" hidden="1">
      <c r="A60" s="152">
        <f>+A59+1</f>
        <v>15</v>
      </c>
      <c r="B60" s="65"/>
      <c r="C60" s="513"/>
      <c r="D60" s="480"/>
      <c r="E60" s="502"/>
      <c r="F60" s="538" t="s">
        <v>120</v>
      </c>
    </row>
    <row r="61" spans="1:12" ht="19.5" customHeight="1">
      <c r="A61" s="152">
        <v>8</v>
      </c>
      <c r="B61" s="153" t="s">
        <v>26</v>
      </c>
      <c r="C61" s="51"/>
      <c r="D61" s="480">
        <f>D62</f>
        <v>592.5</v>
      </c>
      <c r="E61" s="502"/>
      <c r="F61" s="45"/>
    </row>
    <row r="62" spans="1:12" s="3" customFormat="1" ht="13.5">
      <c r="A62" s="155">
        <v>8.1</v>
      </c>
      <c r="B62" s="59" t="s">
        <v>75</v>
      </c>
      <c r="C62" s="52"/>
      <c r="D62" s="477">
        <v>592.5</v>
      </c>
      <c r="E62" s="504"/>
      <c r="F62" s="25"/>
      <c r="G62" s="2"/>
      <c r="H62" s="2"/>
      <c r="I62" s="2"/>
      <c r="J62" s="2"/>
      <c r="K62" s="2"/>
      <c r="L62" s="2"/>
    </row>
    <row r="63" spans="1:12" hidden="1">
      <c r="A63" s="152">
        <f>+A61+1</f>
        <v>9</v>
      </c>
      <c r="B63" s="153" t="s">
        <v>76</v>
      </c>
      <c r="C63" s="51"/>
      <c r="D63" s="480"/>
      <c r="E63" s="502"/>
      <c r="F63" s="45"/>
    </row>
    <row r="64" spans="1:12" ht="19.5" customHeight="1">
      <c r="A64" s="152">
        <v>9</v>
      </c>
      <c r="B64" s="153" t="s">
        <v>65</v>
      </c>
      <c r="C64" s="51"/>
      <c r="D64" s="480">
        <v>9515.9</v>
      </c>
      <c r="E64" s="502"/>
      <c r="F64" s="45"/>
    </row>
    <row r="65" spans="1:12">
      <c r="A65" s="55"/>
      <c r="B65" s="56" t="s">
        <v>29</v>
      </c>
      <c r="C65" s="48"/>
      <c r="D65" s="475">
        <f>SUM(D26,D29:D35,D39:D61,D63:D64)</f>
        <v>42404.98</v>
      </c>
      <c r="E65" s="505"/>
      <c r="F65" s="553">
        <f>+D23-D65</f>
        <v>1.9999999996798579E-2</v>
      </c>
      <c r="G65" s="553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28" t="s">
        <v>2</v>
      </c>
      <c r="C67" s="476"/>
      <c r="D67" s="473" t="s">
        <v>257</v>
      </c>
      <c r="E67" s="476"/>
      <c r="F67" s="45"/>
    </row>
    <row r="68" spans="1:12" s="6" customFormat="1" ht="15.75" hidden="1" customHeight="1">
      <c r="B68" s="426"/>
      <c r="D68" s="474" t="s">
        <v>91</v>
      </c>
      <c r="E68" s="506"/>
      <c r="F68" s="45"/>
    </row>
    <row r="69" spans="1:12" s="6" customFormat="1" ht="30.75" hidden="1" customHeight="1">
      <c r="B69" s="428" t="s">
        <v>6</v>
      </c>
      <c r="C69" s="473"/>
      <c r="D69" s="473" t="s">
        <v>258</v>
      </c>
      <c r="E69" s="473"/>
      <c r="F69" s="45"/>
    </row>
    <row r="70" spans="1:12" s="6" customFormat="1" ht="13.5" hidden="1" customHeight="1">
      <c r="B70" s="45"/>
      <c r="D70" s="474" t="s">
        <v>91</v>
      </c>
      <c r="E70" s="506"/>
      <c r="F70" s="45"/>
    </row>
    <row r="71" spans="1:12" s="6" customFormat="1" hidden="1">
      <c r="B71" s="89" t="s">
        <v>200</v>
      </c>
      <c r="C71" s="45"/>
      <c r="D71" s="427"/>
      <c r="E71" s="427"/>
      <c r="F71" s="45"/>
    </row>
    <row r="72" spans="1:12" s="397" customFormat="1" ht="36.75" customHeight="1">
      <c r="A72" s="607" t="s">
        <v>266</v>
      </c>
      <c r="B72" s="607"/>
      <c r="C72" s="398"/>
      <c r="D72" s="608" t="s">
        <v>267</v>
      </c>
      <c r="E72" s="608"/>
      <c r="G72" s="609" t="s">
        <v>268</v>
      </c>
    </row>
    <row r="73" spans="1:12" s="58" customFormat="1" ht="40.5" customHeight="1">
      <c r="B73" s="287"/>
      <c r="C73" s="249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" right="0.196850393700787" top="0.35433070866141703" bottom="0.27559055118110198" header="0.31496062992126" footer="0.196850393700787"/>
  <pageSetup paperSize="9" scale="90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29" zoomScaleSheetLayoutView="100" workbookViewId="0">
      <selection activeCell="S89" sqref="S89"/>
    </sheetView>
  </sheetViews>
  <sheetFormatPr defaultColWidth="9.140625" defaultRowHeight="13.5"/>
  <cols>
    <col min="1" max="1" width="4.5703125" style="82" customWidth="1"/>
    <col min="2" max="2" width="60.42578125" style="405" customWidth="1"/>
    <col min="3" max="5" width="11.85546875" style="357" customWidth="1"/>
    <col min="6" max="6" width="11.85546875" style="82" customWidth="1"/>
    <col min="7" max="7" width="5" style="82" customWidth="1"/>
    <col min="8" max="8" width="23.140625" style="109" hidden="1" customWidth="1"/>
    <col min="9" max="9" width="23.14062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3"/>
      <c r="B1" s="534"/>
      <c r="C1" s="535"/>
      <c r="D1" s="535"/>
      <c r="E1" s="535"/>
      <c r="F1" s="303" t="s">
        <v>198</v>
      </c>
      <c r="G1" s="425">
        <f>+'Ekamut-caxs'!E1+1</f>
        <v>284</v>
      </c>
      <c r="H1" s="107"/>
      <c r="I1" s="507"/>
      <c r="J1" s="507"/>
    </row>
    <row r="2" spans="1:16" s="77" customFormat="1" ht="17.25">
      <c r="A2" s="533"/>
      <c r="B2" s="536"/>
      <c r="C2" s="537"/>
      <c r="D2" s="537"/>
      <c r="E2" s="560" t="s">
        <v>39</v>
      </c>
      <c r="F2" s="560"/>
      <c r="G2" s="560"/>
      <c r="H2" s="107"/>
      <c r="I2" s="507"/>
      <c r="J2" s="507"/>
    </row>
    <row r="3" spans="1:16" s="77" customFormat="1" ht="17.25">
      <c r="A3" s="533"/>
      <c r="B3" s="536"/>
      <c r="C3" s="537"/>
      <c r="D3" s="537"/>
      <c r="E3" s="560" t="s">
        <v>251</v>
      </c>
      <c r="F3" s="560"/>
      <c r="G3" s="560"/>
      <c r="H3" s="107"/>
      <c r="I3" s="507"/>
      <c r="J3" s="507"/>
    </row>
    <row r="4" spans="1:16" s="77" customFormat="1" ht="26.25" customHeight="1">
      <c r="A4" s="533"/>
      <c r="B4" s="536"/>
      <c r="C4" s="537"/>
      <c r="D4" s="537"/>
      <c r="E4" s="561" t="str">
        <f>+'Ekamut-caxs'!D4</f>
        <v xml:space="preserve">_____. _____. 2023թ. </v>
      </c>
      <c r="F4" s="561"/>
      <c r="G4" s="561"/>
      <c r="H4" s="107"/>
      <c r="I4" s="507"/>
      <c r="J4" s="507"/>
    </row>
    <row r="5" spans="1:16" s="77" customFormat="1" ht="24.75" customHeight="1">
      <c r="A5" s="533"/>
      <c r="B5" s="536"/>
      <c r="C5" s="537"/>
      <c r="D5" s="537"/>
      <c r="E5" s="561" t="str">
        <f>+'Ekamut-caxs'!C5</f>
        <v xml:space="preserve">հ. __________- Ա որոշմամբ </v>
      </c>
      <c r="F5" s="561"/>
      <c r="G5" s="561"/>
      <c r="H5" s="107"/>
      <c r="I5" s="507"/>
      <c r="J5" s="507"/>
    </row>
    <row r="6" spans="1:16" s="76" customFormat="1" ht="19.5" customHeight="1">
      <c r="A6" s="562" t="s">
        <v>40</v>
      </c>
      <c r="B6" s="562"/>
      <c r="C6" s="562"/>
      <c r="D6" s="562"/>
      <c r="E6" s="562"/>
      <c r="F6" s="562"/>
      <c r="G6" s="562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7" t="str">
        <f>+'Ekamut-caxs'!A7:D7</f>
        <v xml:space="preserve">«Երևանի հ․148 մսուր-մանկապարտեզ» ՀՈԱԿ-ի </v>
      </c>
      <c r="B7" s="557"/>
      <c r="C7" s="557"/>
      <c r="D7" s="557"/>
      <c r="E7" s="557"/>
      <c r="F7" s="557"/>
      <c r="G7" s="557"/>
      <c r="H7" s="108"/>
      <c r="I7" s="4"/>
      <c r="J7" s="277"/>
      <c r="K7" s="6"/>
      <c r="L7" s="6"/>
      <c r="M7" s="6"/>
      <c r="N7" s="6"/>
      <c r="O7" s="6"/>
      <c r="P7" s="6"/>
    </row>
    <row r="8" spans="1:16" s="7" customFormat="1" ht="18.75" customHeight="1">
      <c r="A8" s="558" t="s">
        <v>231</v>
      </c>
      <c r="B8" s="558"/>
      <c r="C8" s="558"/>
      <c r="D8" s="558"/>
      <c r="E8" s="558"/>
      <c r="F8" s="558"/>
      <c r="G8" s="558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customHeight="1">
      <c r="A9" s="78"/>
      <c r="B9" s="399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0"/>
      <c r="C10" s="75"/>
      <c r="D10" s="75"/>
      <c r="E10" s="75"/>
      <c r="F10" s="486" t="s">
        <v>254</v>
      </c>
      <c r="G10" s="494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50.25" thickBot="1">
      <c r="A11" s="93" t="s">
        <v>3</v>
      </c>
      <c r="B11" s="401" t="s">
        <v>30</v>
      </c>
      <c r="C11" s="489" t="s">
        <v>210</v>
      </c>
      <c r="D11" s="489" t="s">
        <v>211</v>
      </c>
      <c r="E11" s="489" t="s">
        <v>212</v>
      </c>
      <c r="F11" s="489" t="s">
        <v>41</v>
      </c>
      <c r="G11" s="495"/>
      <c r="H11" s="109"/>
      <c r="I11" s="89"/>
      <c r="J11" s="282" t="s">
        <v>249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31</v>
      </c>
      <c r="C12" s="352">
        <f>+F12</f>
        <v>42</v>
      </c>
      <c r="D12" s="352">
        <f>+F12</f>
        <v>42</v>
      </c>
      <c r="E12" s="352">
        <f>+F12</f>
        <v>42</v>
      </c>
      <c r="F12" s="490">
        <f>+'Dramakani hamematakan'!D6</f>
        <v>42</v>
      </c>
      <c r="G12" s="496"/>
      <c r="H12" s="559" t="s">
        <v>250</v>
      </c>
      <c r="I12" s="559"/>
      <c r="J12" s="280"/>
      <c r="K12" s="364" t="str">
        <f>IF((D12-C12)&lt;0, (0),"")</f>
        <v/>
      </c>
      <c r="L12" s="364" t="str">
        <f>IF((+E12-D12)&lt;0, (0),"")</f>
        <v/>
      </c>
      <c r="M12" s="364" t="str">
        <f>IF((+F12-E12)&lt;0, (0),"")</f>
        <v/>
      </c>
      <c r="N12" s="77"/>
      <c r="O12" s="77"/>
      <c r="P12" s="77"/>
    </row>
    <row r="13" spans="1:16" s="76" customFormat="1" ht="34.5">
      <c r="A13" s="13" t="s">
        <v>11</v>
      </c>
      <c r="B13" s="14" t="s">
        <v>79</v>
      </c>
      <c r="C13" s="485">
        <f>SUM(C14:C23)</f>
        <v>8362.6</v>
      </c>
      <c r="D13" s="485">
        <f>SUM(D14:D23)</f>
        <v>18816.099999999999</v>
      </c>
      <c r="E13" s="485">
        <f>SUM(E14:E23)</f>
        <v>29269.1</v>
      </c>
      <c r="F13" s="485">
        <f>SUM(F14:G23)</f>
        <v>41812.5</v>
      </c>
      <c r="G13" s="497"/>
      <c r="H13" s="107"/>
      <c r="I13" s="40"/>
      <c r="J13" s="40"/>
      <c r="K13" s="364" t="str">
        <f>IF((D13-C13)&lt;0, (0),"")</f>
        <v/>
      </c>
      <c r="L13" s="364" t="str">
        <f t="shared" ref="L13:L44" si="0">IF((+E13-D13)&lt;0, (0),"")</f>
        <v/>
      </c>
      <c r="M13" s="364" t="str">
        <f t="shared" ref="M13:M75" si="1">IF((+F13-E13)&lt;0, (0),"")</f>
        <v/>
      </c>
      <c r="N13" s="77"/>
      <c r="O13" s="77"/>
      <c r="P13" s="77"/>
    </row>
    <row r="14" spans="1:16" s="76" customFormat="1" ht="20.25" customHeight="1">
      <c r="A14" s="548">
        <v>1</v>
      </c>
      <c r="B14" s="358" t="str">
        <f>+'Ekamut-caxs'!B11</f>
        <v>Սուբսիդիայից</v>
      </c>
      <c r="C14" s="367">
        <v>8361.6</v>
      </c>
      <c r="D14" s="367">
        <v>18813.599999999999</v>
      </c>
      <c r="E14" s="367">
        <v>29265.599999999999</v>
      </c>
      <c r="F14" s="484">
        <f>+'Ekamut-caxs'!D11</f>
        <v>41808</v>
      </c>
      <c r="G14" s="498"/>
      <c r="H14" s="110"/>
      <c r="I14" s="101"/>
      <c r="J14" s="101"/>
      <c r="K14" s="364" t="str">
        <f t="shared" ref="K14:K75" si="2">IF((D14-C14)&lt;0, (0),"")</f>
        <v/>
      </c>
      <c r="L14" s="364" t="str">
        <f t="shared" si="0"/>
        <v/>
      </c>
      <c r="M14" s="364" t="str">
        <f t="shared" si="1"/>
        <v/>
      </c>
      <c r="N14" s="77"/>
      <c r="O14" s="77"/>
      <c r="P14" s="77"/>
    </row>
    <row r="15" spans="1:16" s="76" customFormat="1" ht="17.25" hidden="1">
      <c r="A15" s="491">
        <f>+A14+1</f>
        <v>2</v>
      </c>
      <c r="B15" s="358" t="str">
        <f>+'Ekamut-caxs'!B12</f>
        <v xml:space="preserve">Վճարովի ծառայություններից </v>
      </c>
      <c r="C15" s="367"/>
      <c r="D15" s="367"/>
      <c r="E15" s="367"/>
      <c r="F15" s="484">
        <f>+'Ekamut-caxs'!D12</f>
        <v>0</v>
      </c>
      <c r="G15" s="498"/>
      <c r="H15" s="107"/>
      <c r="I15" s="40"/>
      <c r="J15" s="40"/>
      <c r="K15" s="364" t="str">
        <f t="shared" si="2"/>
        <v/>
      </c>
      <c r="L15" s="364" t="str">
        <f t="shared" si="0"/>
        <v/>
      </c>
      <c r="M15" s="364" t="str">
        <f t="shared" si="1"/>
        <v/>
      </c>
      <c r="N15" s="77"/>
      <c r="O15" s="77"/>
      <c r="P15" s="77"/>
    </row>
    <row r="16" spans="1:16" s="76" customFormat="1" ht="17.25" hidden="1">
      <c r="A16" s="491">
        <f>+A15+1</f>
        <v>3</v>
      </c>
      <c r="B16" s="358" t="str">
        <f>+'Ekamut-caxs'!B13</f>
        <v>Սպասարկման և կոմունալ համավճարներից</v>
      </c>
      <c r="C16" s="367"/>
      <c r="D16" s="367"/>
      <c r="E16" s="367"/>
      <c r="F16" s="484">
        <f>+'Ekamut-caxs'!D13</f>
        <v>0</v>
      </c>
      <c r="G16" s="498"/>
      <c r="H16" s="107"/>
      <c r="I16" s="40"/>
      <c r="J16" s="40"/>
      <c r="K16" s="364" t="str">
        <f t="shared" si="2"/>
        <v/>
      </c>
      <c r="L16" s="364" t="str">
        <f t="shared" si="0"/>
        <v/>
      </c>
      <c r="M16" s="364" t="str">
        <f t="shared" si="1"/>
        <v/>
      </c>
      <c r="N16" s="77"/>
      <c r="O16" s="77"/>
      <c r="P16" s="77"/>
    </row>
    <row r="17" spans="1:16" s="76" customFormat="1" ht="34.5" hidden="1">
      <c r="A17" s="491">
        <f t="shared" ref="A17:A22" si="3">+A16+1</f>
        <v>4</v>
      </c>
      <c r="B17" s="358" t="str">
        <f>+'Ekamut-caxs'!B14</f>
        <v>Ֆինանսական օգնությունից (օգնիր մանկապարտեզիդ)</v>
      </c>
      <c r="C17" s="367"/>
      <c r="D17" s="367"/>
      <c r="E17" s="367"/>
      <c r="F17" s="484">
        <f>+'Ekamut-caxs'!D14</f>
        <v>0</v>
      </c>
      <c r="G17" s="498"/>
      <c r="H17" s="110"/>
      <c r="I17" s="101"/>
      <c r="J17" s="101"/>
      <c r="K17" s="364" t="str">
        <f t="shared" si="2"/>
        <v/>
      </c>
      <c r="L17" s="364" t="str">
        <f t="shared" si="0"/>
        <v/>
      </c>
      <c r="M17" s="364" t="str">
        <f t="shared" si="1"/>
        <v/>
      </c>
      <c r="N17" s="77"/>
      <c r="O17" s="77"/>
      <c r="P17" s="77"/>
    </row>
    <row r="18" spans="1:16" s="76" customFormat="1" ht="17.25" hidden="1">
      <c r="A18" s="491">
        <f t="shared" si="3"/>
        <v>5</v>
      </c>
      <c r="B18" s="358" t="str">
        <f>+'Ekamut-caxs'!B15</f>
        <v>Ֆինանսական օգնությունից</v>
      </c>
      <c r="C18" s="367"/>
      <c r="D18" s="367"/>
      <c r="E18" s="367"/>
      <c r="F18" s="484">
        <f>+'Ekamut-caxs'!D15</f>
        <v>0</v>
      </c>
      <c r="G18" s="498"/>
      <c r="H18" s="107"/>
      <c r="I18" s="40"/>
      <c r="J18" s="40"/>
      <c r="K18" s="364" t="str">
        <f t="shared" si="2"/>
        <v/>
      </c>
      <c r="L18" s="364" t="str">
        <f t="shared" si="0"/>
        <v/>
      </c>
      <c r="M18" s="364" t="str">
        <f t="shared" si="1"/>
        <v/>
      </c>
      <c r="N18" s="77"/>
      <c r="O18" s="77"/>
      <c r="P18" s="77"/>
    </row>
    <row r="19" spans="1:16" s="76" customFormat="1" ht="16.5" hidden="1" customHeight="1">
      <c r="A19" s="491">
        <f t="shared" si="3"/>
        <v>6</v>
      </c>
      <c r="B19" s="358" t="str">
        <f>+'Ekamut-caxs'!B16</f>
        <v>Չփոխանակվող գործարքներից (դրամաշնորհից)</v>
      </c>
      <c r="C19" s="367"/>
      <c r="D19" s="367"/>
      <c r="E19" s="367"/>
      <c r="F19" s="488">
        <f>+'Ekamut-caxs'!D16</f>
        <v>0</v>
      </c>
      <c r="G19" s="499"/>
      <c r="H19" s="110"/>
      <c r="I19" s="101"/>
      <c r="J19" s="101"/>
      <c r="K19" s="364" t="str">
        <f t="shared" si="2"/>
        <v/>
      </c>
      <c r="L19" s="364" t="str">
        <f t="shared" si="0"/>
        <v/>
      </c>
      <c r="M19" s="364" t="str">
        <f t="shared" si="1"/>
        <v/>
      </c>
      <c r="N19" s="77"/>
      <c r="O19" s="77"/>
      <c r="P19" s="77"/>
    </row>
    <row r="20" spans="1:16" s="76" customFormat="1" ht="16.5" hidden="1" customHeight="1">
      <c r="A20" s="491">
        <f t="shared" si="3"/>
        <v>7</v>
      </c>
      <c r="B20" s="358" t="s">
        <v>32</v>
      </c>
      <c r="C20" s="367"/>
      <c r="D20" s="367"/>
      <c r="E20" s="367"/>
      <c r="F20" s="488"/>
      <c r="G20" s="499"/>
      <c r="H20" s="110"/>
      <c r="I20" s="101"/>
      <c r="J20" s="101"/>
      <c r="K20" s="364" t="str">
        <f t="shared" si="2"/>
        <v/>
      </c>
      <c r="L20" s="364" t="str">
        <f t="shared" si="0"/>
        <v/>
      </c>
      <c r="M20" s="364" t="str">
        <f t="shared" si="1"/>
        <v/>
      </c>
      <c r="N20" s="77"/>
      <c r="O20" s="77"/>
      <c r="P20" s="77"/>
    </row>
    <row r="21" spans="1:16" s="76" customFormat="1" ht="20.25" customHeight="1">
      <c r="A21" s="548">
        <v>2</v>
      </c>
      <c r="B21" s="358" t="str">
        <f>+'Ekamut-caxs'!B20</f>
        <v>Բանկի տոկոսից</v>
      </c>
      <c r="C21" s="367">
        <v>1</v>
      </c>
      <c r="D21" s="367">
        <v>2.5</v>
      </c>
      <c r="E21" s="367">
        <v>3.5</v>
      </c>
      <c r="F21" s="484">
        <f>+'Ekamut-caxs'!D20</f>
        <v>4.5</v>
      </c>
      <c r="G21" s="498"/>
      <c r="H21" s="110"/>
      <c r="I21" s="101"/>
      <c r="J21" s="101"/>
      <c r="K21" s="364" t="str">
        <f t="shared" si="2"/>
        <v/>
      </c>
      <c r="L21" s="364" t="str">
        <f t="shared" si="0"/>
        <v/>
      </c>
      <c r="M21" s="364" t="str">
        <f t="shared" si="1"/>
        <v/>
      </c>
      <c r="N21" s="77"/>
      <c r="O21" s="77"/>
      <c r="P21" s="77"/>
    </row>
    <row r="22" spans="1:16" s="77" customFormat="1" ht="16.5" hidden="1" customHeight="1">
      <c r="A22" s="493">
        <f t="shared" si="3"/>
        <v>3</v>
      </c>
      <c r="B22" s="512">
        <f>+'Ekamut-caxs'!B21</f>
        <v>0</v>
      </c>
      <c r="C22" s="367"/>
      <c r="D22" s="367"/>
      <c r="E22" s="367"/>
      <c r="F22" s="488">
        <f>+'Ekamut-caxs'!D21</f>
        <v>0</v>
      </c>
      <c r="G22" s="499"/>
      <c r="H22" s="110"/>
      <c r="I22" s="101"/>
      <c r="J22" s="101"/>
      <c r="K22" s="391" t="str">
        <f>IF((D22-C22)&lt;0, (0),"")</f>
        <v/>
      </c>
      <c r="L22" s="391" t="str">
        <f t="shared" si="0"/>
        <v/>
      </c>
      <c r="M22" s="391" t="str">
        <f t="shared" si="1"/>
        <v/>
      </c>
    </row>
    <row r="23" spans="1:16" s="77" customFormat="1" ht="16.5" hidden="1" customHeight="1">
      <c r="A23" s="493">
        <f>+A22+1</f>
        <v>4</v>
      </c>
      <c r="B23" s="512">
        <f>+'Ekamut-caxs'!B22</f>
        <v>0</v>
      </c>
      <c r="C23" s="367"/>
      <c r="D23" s="367"/>
      <c r="E23" s="367"/>
      <c r="F23" s="488">
        <f>+'Ekamut-caxs'!D22</f>
        <v>0</v>
      </c>
      <c r="G23" s="499"/>
      <c r="H23" s="106" t="s">
        <v>228</v>
      </c>
      <c r="I23" s="101"/>
      <c r="J23" s="101"/>
      <c r="K23" s="391" t="str">
        <f t="shared" si="2"/>
        <v/>
      </c>
      <c r="L23" s="391" t="str">
        <f t="shared" si="0"/>
        <v/>
      </c>
      <c r="M23" s="391" t="str">
        <f t="shared" si="1"/>
        <v/>
      </c>
    </row>
    <row r="24" spans="1:16" s="76" customFormat="1" ht="34.5">
      <c r="A24" s="13" t="s">
        <v>33</v>
      </c>
      <c r="B24" s="14" t="s">
        <v>80</v>
      </c>
      <c r="C24" s="485">
        <f>C25+C67+C79</f>
        <v>6850.9749999999995</v>
      </c>
      <c r="D24" s="485">
        <f>D25+D67+D79</f>
        <v>13383.25</v>
      </c>
      <c r="E24" s="485">
        <f>E25+E67+E79</f>
        <v>22427.26</v>
      </c>
      <c r="F24" s="485">
        <f>F25+F67+F79</f>
        <v>32297.279999999999</v>
      </c>
      <c r="G24" s="497"/>
      <c r="H24" s="286"/>
      <c r="I24" s="40"/>
      <c r="J24" s="40"/>
      <c r="K24" s="364" t="str">
        <f t="shared" si="2"/>
        <v/>
      </c>
      <c r="L24" s="364" t="str">
        <f t="shared" si="0"/>
        <v/>
      </c>
      <c r="M24" s="364" t="str">
        <f t="shared" si="1"/>
        <v/>
      </c>
      <c r="N24" s="77"/>
      <c r="O24" s="77"/>
      <c r="P24" s="77"/>
    </row>
    <row r="25" spans="1:16" s="76" customFormat="1" ht="22.5" customHeight="1">
      <c r="A25" s="16" t="s">
        <v>53</v>
      </c>
      <c r="B25" s="14" t="s">
        <v>56</v>
      </c>
      <c r="C25" s="485">
        <f>SUM(C26,C29:C35,C39:C61,C65:C66)</f>
        <v>6850.9749999999995</v>
      </c>
      <c r="D25" s="485">
        <f>SUM(D26,D29:D35,D39:D61,D65:D66)</f>
        <v>13383.25</v>
      </c>
      <c r="E25" s="485">
        <f>SUM(E26,E29:E35,E39:E61,E65:E66)</f>
        <v>22427.26</v>
      </c>
      <c r="F25" s="485">
        <f>SUM(F26,F29:F35,F39:F61,F65:F66)</f>
        <v>32297.279999999999</v>
      </c>
      <c r="G25" s="497"/>
      <c r="H25" s="107"/>
      <c r="I25" s="40"/>
      <c r="J25" s="40"/>
      <c r="K25" s="364" t="str">
        <f t="shared" si="2"/>
        <v/>
      </c>
      <c r="L25" s="364" t="str">
        <f t="shared" si="0"/>
        <v/>
      </c>
      <c r="M25" s="364" t="str">
        <f t="shared" si="1"/>
        <v/>
      </c>
      <c r="N25" s="77"/>
      <c r="O25" s="77"/>
      <c r="P25" s="77"/>
    </row>
    <row r="26" spans="1:16" s="76" customFormat="1" ht="21" customHeight="1">
      <c r="A26" s="491">
        <v>1</v>
      </c>
      <c r="B26" s="358" t="str">
        <f>+'Ekamut-caxs'!B26</f>
        <v>Աշխատավարձի գծով</v>
      </c>
      <c r="C26" s="367">
        <v>6488.375</v>
      </c>
      <c r="D26" s="367">
        <v>12976.75</v>
      </c>
      <c r="E26" s="367">
        <v>19465.12</v>
      </c>
      <c r="F26" s="484">
        <f>+'Ekamut-caxs'!D26</f>
        <v>26329</v>
      </c>
      <c r="G26" s="498"/>
      <c r="H26" s="110"/>
      <c r="I26" s="101"/>
      <c r="J26" s="101"/>
      <c r="K26" s="364" t="str">
        <f t="shared" si="2"/>
        <v/>
      </c>
      <c r="L26" s="364" t="str">
        <f t="shared" si="0"/>
        <v/>
      </c>
      <c r="M26" s="364" t="str">
        <f t="shared" si="1"/>
        <v/>
      </c>
      <c r="N26" s="77"/>
      <c r="O26" s="77"/>
      <c r="P26" s="77"/>
    </row>
    <row r="27" spans="1:16" s="85" customFormat="1" ht="14.25" hidden="1">
      <c r="A27" s="26">
        <v>1.1000000000000001</v>
      </c>
      <c r="B27" s="360" t="str">
        <f>+'Ekamut-caxs'!B27</f>
        <v>վճարովի ծառայության գծով</v>
      </c>
      <c r="C27" s="257"/>
      <c r="D27" s="257"/>
      <c r="E27" s="257"/>
      <c r="F27" s="487">
        <f>+'Ekamut-caxs'!D27</f>
        <v>0</v>
      </c>
      <c r="G27" s="500"/>
      <c r="H27" s="279"/>
      <c r="I27" s="103"/>
      <c r="J27" s="103"/>
      <c r="K27" s="364" t="str">
        <f t="shared" si="2"/>
        <v/>
      </c>
      <c r="L27" s="364" t="str">
        <f t="shared" si="0"/>
        <v/>
      </c>
      <c r="M27" s="364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0">
        <f>+'Ekamut-caxs'!B28</f>
        <v>0</v>
      </c>
      <c r="C28" s="257"/>
      <c r="D28" s="257"/>
      <c r="E28" s="257"/>
      <c r="F28" s="487">
        <f>+'Ekamut-caxs'!D28</f>
        <v>0</v>
      </c>
      <c r="G28" s="500"/>
      <c r="H28" s="112"/>
      <c r="I28" s="103"/>
      <c r="J28" s="103"/>
      <c r="K28" s="364" t="str">
        <f t="shared" si="2"/>
        <v/>
      </c>
      <c r="L28" s="364" t="str">
        <f t="shared" si="0"/>
        <v/>
      </c>
      <c r="M28" s="364" t="str">
        <f t="shared" si="1"/>
        <v/>
      </c>
      <c r="N28" s="84"/>
      <c r="O28" s="84"/>
      <c r="P28" s="84"/>
    </row>
    <row r="29" spans="1:16" s="76" customFormat="1" ht="21" customHeight="1">
      <c r="A29" s="548">
        <f>+A26+1</f>
        <v>2</v>
      </c>
      <c r="B29" s="358" t="str">
        <f>+'Ekamut-caxs'!B29</f>
        <v>Սննդի գծով</v>
      </c>
      <c r="C29" s="367"/>
      <c r="D29" s="367"/>
      <c r="E29" s="367">
        <f>+F29/2</f>
        <v>2331.6400000000003</v>
      </c>
      <c r="F29" s="484">
        <f>+'Ekamut-caxs'!D29</f>
        <v>4663.2800000000007</v>
      </c>
      <c r="G29" s="498"/>
      <c r="H29" s="110"/>
      <c r="I29" s="101"/>
      <c r="J29" s="101"/>
      <c r="K29" s="364" t="str">
        <f t="shared" si="2"/>
        <v/>
      </c>
      <c r="L29" s="364" t="str">
        <f t="shared" si="0"/>
        <v/>
      </c>
      <c r="M29" s="364" t="str">
        <f>IF((+F29-E29)&lt;0, (0),"")</f>
        <v/>
      </c>
      <c r="N29" s="77"/>
      <c r="O29" s="77"/>
      <c r="P29" s="77"/>
    </row>
    <row r="30" spans="1:16" s="76" customFormat="1" ht="21" customHeight="1">
      <c r="A30" s="548">
        <v>3</v>
      </c>
      <c r="B30" s="358" t="str">
        <f>+'Ekamut-caxs'!B30</f>
        <v>Ջեռուցման գծով</v>
      </c>
      <c r="C30" s="367">
        <v>318</v>
      </c>
      <c r="D30" s="367">
        <v>318</v>
      </c>
      <c r="E30" s="367">
        <v>318</v>
      </c>
      <c r="F30" s="484">
        <f>+'Ekamut-caxs'!D30</f>
        <v>637.29999999999995</v>
      </c>
      <c r="G30" s="498"/>
      <c r="H30" s="110">
        <f>+F30-Komunal!F27</f>
        <v>-636672.19999999984</v>
      </c>
      <c r="I30" s="101"/>
      <c r="J30" s="101"/>
      <c r="K30" s="364" t="str">
        <f t="shared" si="2"/>
        <v/>
      </c>
      <c r="L30" s="364" t="str">
        <f t="shared" si="0"/>
        <v/>
      </c>
      <c r="M30" s="364" t="str">
        <f t="shared" si="1"/>
        <v/>
      </c>
      <c r="N30" s="77"/>
      <c r="O30" s="77"/>
      <c r="P30" s="77"/>
    </row>
    <row r="31" spans="1:16" s="76" customFormat="1" ht="21" customHeight="1">
      <c r="A31" s="550">
        <v>4</v>
      </c>
      <c r="B31" s="358" t="str">
        <f>+'Ekamut-caxs'!B31</f>
        <v>Էլեկտրաէներգիայի գծով</v>
      </c>
      <c r="C31" s="367">
        <v>36</v>
      </c>
      <c r="D31" s="367">
        <v>72</v>
      </c>
      <c r="E31" s="367">
        <v>288</v>
      </c>
      <c r="F31" s="484">
        <f>+'Ekamut-caxs'!D31</f>
        <v>435.3</v>
      </c>
      <c r="G31" s="498"/>
      <c r="H31" s="110">
        <f>+F31-Komunal!J27</f>
        <v>-434891.9</v>
      </c>
      <c r="I31" s="101"/>
      <c r="J31" s="101"/>
      <c r="K31" s="364" t="str">
        <f t="shared" si="2"/>
        <v/>
      </c>
      <c r="L31" s="364" t="str">
        <f t="shared" si="0"/>
        <v/>
      </c>
      <c r="M31" s="364" t="str">
        <f t="shared" si="1"/>
        <v/>
      </c>
      <c r="N31" s="77"/>
      <c r="O31" s="77"/>
      <c r="P31" s="77"/>
    </row>
    <row r="32" spans="1:16" s="76" customFormat="1" ht="21" customHeight="1">
      <c r="A32" s="550">
        <v>5</v>
      </c>
      <c r="B32" s="358" t="str">
        <f>+'Ekamut-caxs'!B32</f>
        <v>Ջրմուղ-կոյուղու գծով</v>
      </c>
      <c r="C32" s="367">
        <v>7.9</v>
      </c>
      <c r="D32" s="367">
        <v>15.8</v>
      </c>
      <c r="E32" s="367">
        <v>23.8</v>
      </c>
      <c r="F32" s="484">
        <f>+'Ekamut-caxs'!D32</f>
        <v>31.7</v>
      </c>
      <c r="G32" s="498"/>
      <c r="H32" s="110">
        <f>+F32-Komunal!N27</f>
        <v>-31642.560000000001</v>
      </c>
      <c r="I32" s="101"/>
      <c r="J32" s="101"/>
      <c r="K32" s="364" t="str">
        <f t="shared" si="2"/>
        <v/>
      </c>
      <c r="L32" s="364" t="str">
        <f t="shared" si="0"/>
        <v/>
      </c>
      <c r="M32" s="364" t="str">
        <f t="shared" si="1"/>
        <v/>
      </c>
      <c r="N32" s="77"/>
      <c r="O32" s="77"/>
      <c r="P32" s="77"/>
    </row>
    <row r="33" spans="1:16" s="76" customFormat="1" ht="17.25" hidden="1">
      <c r="A33" s="491">
        <f t="shared" ref="A33:A35" si="4">+A32+1</f>
        <v>6</v>
      </c>
      <c r="B33" s="358" t="str">
        <f>+'Ekamut-caxs'!B33</f>
        <v>Աղբահանության գծով</v>
      </c>
      <c r="C33" s="367"/>
      <c r="D33" s="367"/>
      <c r="E33" s="367"/>
      <c r="F33" s="484">
        <f>+'Ekamut-caxs'!D33</f>
        <v>0</v>
      </c>
      <c r="G33" s="498"/>
      <c r="H33" s="110"/>
      <c r="I33" s="101"/>
      <c r="J33" s="101"/>
      <c r="K33" s="364" t="str">
        <f t="shared" si="2"/>
        <v/>
      </c>
      <c r="L33" s="364" t="str">
        <f t="shared" si="0"/>
        <v/>
      </c>
      <c r="M33" s="364" t="str">
        <f t="shared" si="1"/>
        <v/>
      </c>
      <c r="N33" s="77"/>
      <c r="O33" s="77"/>
      <c r="P33" s="77"/>
    </row>
    <row r="34" spans="1:16" s="76" customFormat="1" ht="17.25" hidden="1">
      <c r="A34" s="491">
        <f t="shared" si="4"/>
        <v>7</v>
      </c>
      <c r="B34" s="358" t="str">
        <f>+'Ekamut-caxs'!B34</f>
        <v>Ախտաբանության գծով</v>
      </c>
      <c r="C34" s="367"/>
      <c r="D34" s="367"/>
      <c r="E34" s="367"/>
      <c r="F34" s="484">
        <f>+'Ekamut-caxs'!D34</f>
        <v>0</v>
      </c>
      <c r="G34" s="498"/>
      <c r="H34" s="110"/>
      <c r="I34" s="101"/>
      <c r="J34" s="101"/>
      <c r="K34" s="364" t="str">
        <f t="shared" si="2"/>
        <v/>
      </c>
      <c r="L34" s="364" t="str">
        <f t="shared" si="0"/>
        <v/>
      </c>
      <c r="M34" s="364" t="str">
        <f t="shared" si="1"/>
        <v/>
      </c>
      <c r="N34" s="77"/>
      <c r="O34" s="77"/>
      <c r="P34" s="77"/>
    </row>
    <row r="35" spans="1:16" s="76" customFormat="1" ht="17.25" hidden="1">
      <c r="A35" s="491">
        <f t="shared" si="4"/>
        <v>8</v>
      </c>
      <c r="B35" s="358" t="str">
        <f>+'Ekamut-caxs'!B35</f>
        <v>Կապի գծով, այդ թվում`</v>
      </c>
      <c r="C35" s="367">
        <f t="shared" ref="C35:D35" si="5">SUM(C36:C38)</f>
        <v>0</v>
      </c>
      <c r="D35" s="367">
        <f t="shared" si="5"/>
        <v>0</v>
      </c>
      <c r="E35" s="367">
        <f>SUM(E36:E38)</f>
        <v>0</v>
      </c>
      <c r="F35" s="484">
        <f>SUM(F36:F38)</f>
        <v>0</v>
      </c>
      <c r="G35" s="498"/>
      <c r="H35" s="110"/>
      <c r="I35" s="101"/>
      <c r="J35" s="101"/>
      <c r="K35" s="364" t="str">
        <f t="shared" si="2"/>
        <v/>
      </c>
      <c r="L35" s="364" t="str">
        <f t="shared" si="0"/>
        <v/>
      </c>
      <c r="M35" s="364" t="str">
        <f t="shared" si="1"/>
        <v/>
      </c>
      <c r="N35" s="77"/>
      <c r="O35" s="77"/>
      <c r="P35" s="77"/>
    </row>
    <row r="36" spans="1:16" hidden="1">
      <c r="A36" s="26">
        <v>8.1</v>
      </c>
      <c r="B36" s="360" t="str">
        <f>+'Ekamut-caxs'!B36</f>
        <v>բաժանորդային վճար</v>
      </c>
      <c r="C36" s="257"/>
      <c r="D36" s="257"/>
      <c r="E36" s="257"/>
      <c r="F36" s="487">
        <f>+'Ekamut-caxs'!D36</f>
        <v>0</v>
      </c>
      <c r="G36" s="500"/>
      <c r="K36" s="364" t="str">
        <f t="shared" si="2"/>
        <v/>
      </c>
      <c r="L36" s="364" t="str">
        <f t="shared" si="0"/>
        <v/>
      </c>
      <c r="M36" s="364" t="str">
        <f t="shared" si="1"/>
        <v/>
      </c>
    </row>
    <row r="37" spans="1:16" hidden="1">
      <c r="A37" s="26">
        <v>8.1999999999999993</v>
      </c>
      <c r="B37" s="360" t="str">
        <f>+'Ekamut-caxs'!B37</f>
        <v>րոպեավճար</v>
      </c>
      <c r="C37" s="257"/>
      <c r="D37" s="257"/>
      <c r="E37" s="257"/>
      <c r="F37" s="487">
        <f>+'Ekamut-caxs'!D37</f>
        <v>0</v>
      </c>
      <c r="G37" s="500"/>
      <c r="K37" s="364" t="str">
        <f t="shared" si="2"/>
        <v/>
      </c>
      <c r="L37" s="364" t="str">
        <f t="shared" si="0"/>
        <v/>
      </c>
      <c r="M37" s="364" t="str">
        <f t="shared" si="1"/>
        <v/>
      </c>
    </row>
    <row r="38" spans="1:16" hidden="1">
      <c r="A38" s="26">
        <v>8.3000000000000007</v>
      </c>
      <c r="B38" s="360" t="str">
        <f>+'Ekamut-caxs'!B38</f>
        <v>ինտերնետ կապ</v>
      </c>
      <c r="C38" s="257"/>
      <c r="D38" s="257"/>
      <c r="E38" s="257"/>
      <c r="F38" s="487">
        <f>+'Ekamut-caxs'!D38</f>
        <v>0</v>
      </c>
      <c r="G38" s="500"/>
      <c r="K38" s="364" t="str">
        <f t="shared" si="2"/>
        <v/>
      </c>
      <c r="L38" s="364" t="str">
        <f t="shared" si="0"/>
        <v/>
      </c>
      <c r="M38" s="364" t="str">
        <f t="shared" si="1"/>
        <v/>
      </c>
    </row>
    <row r="39" spans="1:16" s="76" customFormat="1" ht="17.25" hidden="1">
      <c r="A39" s="491">
        <f>+A35+1</f>
        <v>9</v>
      </c>
      <c r="B39" s="358" t="str">
        <f>+'Ekamut-caxs'!B39</f>
        <v>Բանկային ծառայության գծով</v>
      </c>
      <c r="C39" s="367"/>
      <c r="D39" s="367"/>
      <c r="E39" s="367"/>
      <c r="F39" s="484">
        <f>+'Ekamut-caxs'!D39</f>
        <v>0</v>
      </c>
      <c r="G39" s="498"/>
      <c r="H39" s="110"/>
      <c r="I39" s="101"/>
      <c r="J39" s="101"/>
      <c r="K39" s="364" t="str">
        <f t="shared" si="2"/>
        <v/>
      </c>
      <c r="L39" s="364" t="str">
        <f t="shared" si="0"/>
        <v/>
      </c>
      <c r="M39" s="364" t="str">
        <f t="shared" si="1"/>
        <v/>
      </c>
      <c r="N39" s="77"/>
      <c r="O39" s="77"/>
      <c r="P39" s="77"/>
    </row>
    <row r="40" spans="1:16" s="76" customFormat="1" ht="17.25" hidden="1">
      <c r="A40" s="491">
        <f>+A39+1</f>
        <v>10</v>
      </c>
      <c r="B40" s="358" t="str">
        <f>+'Ekamut-caxs'!B40</f>
        <v>Տնտեսական ապրանքների գծով</v>
      </c>
      <c r="C40" s="367"/>
      <c r="D40" s="367"/>
      <c r="E40" s="367"/>
      <c r="F40" s="484">
        <f>+'Ekamut-caxs'!D40</f>
        <v>0</v>
      </c>
      <c r="G40" s="498"/>
      <c r="H40" s="110"/>
      <c r="I40" s="101"/>
      <c r="J40" s="101"/>
      <c r="K40" s="364" t="str">
        <f t="shared" si="2"/>
        <v/>
      </c>
      <c r="L40" s="364" t="str">
        <f t="shared" si="0"/>
        <v/>
      </c>
      <c r="M40" s="364" t="str">
        <f>IF((+F40-E40)&lt;0, (0),"")</f>
        <v/>
      </c>
      <c r="N40" s="77"/>
      <c r="O40" s="77"/>
      <c r="P40" s="77"/>
    </row>
    <row r="41" spans="1:16" s="76" customFormat="1" ht="17.25" hidden="1">
      <c r="A41" s="491">
        <f t="shared" ref="A41:A61" si="6">+A40+1</f>
        <v>11</v>
      </c>
      <c r="B41" s="358" t="str">
        <f>+'Ekamut-caxs'!B41</f>
        <v>Գրասենյակային ապրանքների գծով</v>
      </c>
      <c r="C41" s="367"/>
      <c r="D41" s="367"/>
      <c r="E41" s="367"/>
      <c r="F41" s="484">
        <f>+'Ekamut-caxs'!D41</f>
        <v>0</v>
      </c>
      <c r="G41" s="498"/>
      <c r="H41" s="110"/>
      <c r="I41" s="101"/>
      <c r="J41" s="101"/>
      <c r="K41" s="364" t="str">
        <f t="shared" si="2"/>
        <v/>
      </c>
      <c r="L41" s="364" t="str">
        <f t="shared" si="0"/>
        <v/>
      </c>
      <c r="M41" s="364" t="str">
        <f t="shared" si="1"/>
        <v/>
      </c>
      <c r="N41" s="77"/>
      <c r="O41" s="77"/>
      <c r="P41" s="77"/>
    </row>
    <row r="42" spans="1:16" s="76" customFormat="1" ht="17.25" hidden="1">
      <c r="A42" s="491">
        <f t="shared" si="6"/>
        <v>12</v>
      </c>
      <c r="B42" s="358" t="str">
        <f>+'Ekamut-caxs'!B42</f>
        <v>Փոքրարժեք կամ արագամաշ առարկաների գծով</v>
      </c>
      <c r="C42" s="367"/>
      <c r="D42" s="367"/>
      <c r="E42" s="367"/>
      <c r="F42" s="484">
        <f>+'Ekamut-caxs'!D42</f>
        <v>0</v>
      </c>
      <c r="G42" s="498"/>
      <c r="H42" s="110"/>
      <c r="I42" s="101"/>
      <c r="J42" s="101"/>
      <c r="K42" s="364" t="str">
        <f t="shared" si="2"/>
        <v/>
      </c>
      <c r="L42" s="364" t="str">
        <f t="shared" si="0"/>
        <v/>
      </c>
      <c r="M42" s="364" t="str">
        <f t="shared" si="1"/>
        <v/>
      </c>
      <c r="N42" s="77"/>
      <c r="O42" s="77"/>
      <c r="P42" s="77"/>
    </row>
    <row r="43" spans="1:16" s="76" customFormat="1" ht="17.25" hidden="1">
      <c r="A43" s="491">
        <f t="shared" si="6"/>
        <v>13</v>
      </c>
      <c r="B43" s="358" t="str">
        <f>+'Ekamut-caxs'!B43</f>
        <v>Ուսումնական նյութերի գծով</v>
      </c>
      <c r="C43" s="367"/>
      <c r="D43" s="367"/>
      <c r="E43" s="367"/>
      <c r="F43" s="484">
        <f>+'Ekamut-caxs'!D43</f>
        <v>0</v>
      </c>
      <c r="G43" s="498"/>
      <c r="H43" s="110"/>
      <c r="I43" s="101"/>
      <c r="J43" s="101"/>
      <c r="K43" s="364" t="str">
        <f t="shared" si="2"/>
        <v/>
      </c>
      <c r="L43" s="364" t="str">
        <f t="shared" si="0"/>
        <v/>
      </c>
      <c r="M43" s="364" t="str">
        <f t="shared" si="1"/>
        <v/>
      </c>
      <c r="N43" s="77"/>
      <c r="O43" s="77"/>
      <c r="P43" s="77"/>
    </row>
    <row r="44" spans="1:16" s="76" customFormat="1" ht="17.25" hidden="1">
      <c r="A44" s="491">
        <f t="shared" si="6"/>
        <v>14</v>
      </c>
      <c r="B44" s="358" t="str">
        <f>+'Ekamut-caxs'!B44</f>
        <v>Դեղորայքի գծով</v>
      </c>
      <c r="C44" s="367"/>
      <c r="D44" s="367"/>
      <c r="E44" s="367"/>
      <c r="F44" s="484">
        <f>+'Ekamut-caxs'!D44</f>
        <v>0</v>
      </c>
      <c r="G44" s="498"/>
      <c r="H44" s="110"/>
      <c r="I44" s="101"/>
      <c r="J44" s="101"/>
      <c r="K44" s="364" t="str">
        <f t="shared" si="2"/>
        <v/>
      </c>
      <c r="L44" s="364" t="str">
        <f t="shared" si="0"/>
        <v/>
      </c>
      <c r="M44" s="364" t="str">
        <f t="shared" si="1"/>
        <v/>
      </c>
      <c r="N44" s="77"/>
      <c r="O44" s="77"/>
      <c r="P44" s="77"/>
    </row>
    <row r="45" spans="1:16" s="76" customFormat="1" ht="17.25" hidden="1">
      <c r="A45" s="491">
        <f t="shared" si="6"/>
        <v>15</v>
      </c>
      <c r="B45" s="358" t="str">
        <f>+'Ekamut-caxs'!B45</f>
        <v>Բուժ.ծառայության գծով</v>
      </c>
      <c r="C45" s="367"/>
      <c r="D45" s="367"/>
      <c r="E45" s="367"/>
      <c r="F45" s="484">
        <f>+'Ekamut-caxs'!D45</f>
        <v>0</v>
      </c>
      <c r="G45" s="498"/>
      <c r="H45" s="110"/>
      <c r="I45" s="101"/>
      <c r="J45" s="101"/>
      <c r="K45" s="364" t="str">
        <f t="shared" si="2"/>
        <v/>
      </c>
      <c r="L45" s="364" t="str">
        <f t="shared" ref="L45:L76" si="7">IF((+E45-D45)&lt;0, (0),"")</f>
        <v/>
      </c>
      <c r="M45" s="364" t="str">
        <f t="shared" si="1"/>
        <v/>
      </c>
      <c r="N45" s="77"/>
      <c r="O45" s="77"/>
      <c r="P45" s="77"/>
    </row>
    <row r="46" spans="1:16" s="76" customFormat="1" ht="17.25" hidden="1">
      <c r="A46" s="491">
        <f t="shared" si="6"/>
        <v>16</v>
      </c>
      <c r="B46" s="358" t="str">
        <f>+'Ekamut-caxs'!B46</f>
        <v>Ընթացիկ վերանորոգման գծով</v>
      </c>
      <c r="C46" s="367"/>
      <c r="D46" s="367"/>
      <c r="E46" s="367"/>
      <c r="F46" s="484">
        <f>+'Ekamut-caxs'!D46</f>
        <v>0</v>
      </c>
      <c r="G46" s="498"/>
      <c r="H46" s="110"/>
      <c r="I46" s="101"/>
      <c r="J46" s="101"/>
      <c r="K46" s="364" t="str">
        <f t="shared" si="2"/>
        <v/>
      </c>
      <c r="L46" s="364" t="str">
        <f t="shared" si="7"/>
        <v/>
      </c>
      <c r="M46" s="364" t="str">
        <f t="shared" si="1"/>
        <v/>
      </c>
      <c r="N46" s="77"/>
      <c r="O46" s="77"/>
      <c r="P46" s="77"/>
    </row>
    <row r="47" spans="1:16" s="76" customFormat="1" ht="17.25" hidden="1">
      <c r="A47" s="491">
        <f t="shared" si="6"/>
        <v>17</v>
      </c>
      <c r="B47" s="358" t="str">
        <f>+'Ekamut-caxs'!B47</f>
        <v>Ջեռուցման համակարգի սպասարկման գծով</v>
      </c>
      <c r="C47" s="367"/>
      <c r="D47" s="367"/>
      <c r="E47" s="367"/>
      <c r="F47" s="484">
        <f>+'Ekamut-caxs'!D47</f>
        <v>0</v>
      </c>
      <c r="G47" s="498"/>
      <c r="H47" s="110"/>
      <c r="I47" s="101"/>
      <c r="J47" s="101"/>
      <c r="K47" s="364" t="str">
        <f t="shared" si="2"/>
        <v/>
      </c>
      <c r="L47" s="364" t="str">
        <f t="shared" si="7"/>
        <v/>
      </c>
      <c r="M47" s="364" t="str">
        <f t="shared" si="1"/>
        <v/>
      </c>
      <c r="N47" s="77"/>
      <c r="O47" s="77"/>
      <c r="P47" s="77"/>
    </row>
    <row r="48" spans="1:16" s="76" customFormat="1" ht="17.25" hidden="1">
      <c r="A48" s="491">
        <f t="shared" si="6"/>
        <v>18</v>
      </c>
      <c r="B48" s="358" t="str">
        <f>+'Ekamut-caxs'!B48</f>
        <v>Կաթսայատան սպասարկման գծով</v>
      </c>
      <c r="C48" s="367"/>
      <c r="D48" s="367"/>
      <c r="E48" s="367"/>
      <c r="F48" s="484">
        <f>+'Ekamut-caxs'!D48</f>
        <v>0</v>
      </c>
      <c r="G48" s="498"/>
      <c r="H48" s="110"/>
      <c r="I48" s="101"/>
      <c r="J48" s="101"/>
      <c r="K48" s="364" t="str">
        <f t="shared" si="2"/>
        <v/>
      </c>
      <c r="L48" s="364" t="str">
        <f t="shared" si="7"/>
        <v/>
      </c>
      <c r="M48" s="364" t="str">
        <f t="shared" si="1"/>
        <v/>
      </c>
      <c r="N48" s="77"/>
      <c r="O48" s="77"/>
      <c r="P48" s="77"/>
    </row>
    <row r="49" spans="1:16" s="76" customFormat="1" ht="17.25" hidden="1">
      <c r="A49" s="491">
        <f t="shared" si="6"/>
        <v>19</v>
      </c>
      <c r="B49" s="358" t="str">
        <f>+'Ekamut-caxs'!B49</f>
        <v>Սպասարկման և կոմունալ համավճարների գծով</v>
      </c>
      <c r="C49" s="367"/>
      <c r="D49" s="367"/>
      <c r="E49" s="367"/>
      <c r="F49" s="484">
        <f>+'Ekamut-caxs'!D49</f>
        <v>0</v>
      </c>
      <c r="G49" s="498"/>
      <c r="H49" s="110"/>
      <c r="I49" s="101"/>
      <c r="J49" s="101"/>
      <c r="K49" s="364" t="str">
        <f t="shared" si="2"/>
        <v/>
      </c>
      <c r="L49" s="364" t="str">
        <f t="shared" si="7"/>
        <v/>
      </c>
      <c r="M49" s="364" t="str">
        <f t="shared" si="1"/>
        <v/>
      </c>
      <c r="N49" s="77"/>
      <c r="O49" s="77"/>
      <c r="P49" s="77"/>
    </row>
    <row r="50" spans="1:16" s="76" customFormat="1" ht="21" customHeight="1">
      <c r="A50" s="550">
        <v>6</v>
      </c>
      <c r="B50" s="358" t="str">
        <f>+'Ekamut-caxs'!B50</f>
        <v>Գնումների համակարգողի ծառայության գծով</v>
      </c>
      <c r="C50" s="367"/>
      <c r="D50" s="367"/>
      <c r="E50" s="367"/>
      <c r="F50" s="484">
        <f>+'Ekamut-caxs'!D50</f>
        <v>105</v>
      </c>
      <c r="G50" s="498"/>
      <c r="H50" s="110"/>
      <c r="I50" s="101"/>
      <c r="J50" s="101"/>
      <c r="K50" s="364" t="str">
        <f t="shared" si="2"/>
        <v/>
      </c>
      <c r="L50" s="364" t="str">
        <f t="shared" si="7"/>
        <v/>
      </c>
      <c r="M50" s="364" t="str">
        <f t="shared" si="1"/>
        <v/>
      </c>
      <c r="N50" s="77"/>
      <c r="O50" s="77"/>
      <c r="P50" s="77"/>
    </row>
    <row r="51" spans="1:16" s="76" customFormat="1" ht="17.25" hidden="1">
      <c r="A51" s="491">
        <f t="shared" si="6"/>
        <v>7</v>
      </c>
      <c r="B51" s="358" t="str">
        <f>+'Ekamut-caxs'!B51</f>
        <v>Համակարգիչների տեխնիկական սպասարկման գծով</v>
      </c>
      <c r="C51" s="367"/>
      <c r="D51" s="367"/>
      <c r="E51" s="367"/>
      <c r="F51" s="484">
        <f>+'Ekamut-caxs'!D51</f>
        <v>0</v>
      </c>
      <c r="G51" s="498"/>
      <c r="H51" s="110"/>
      <c r="I51" s="101"/>
      <c r="J51" s="101"/>
      <c r="K51" s="364" t="str">
        <f t="shared" si="2"/>
        <v/>
      </c>
      <c r="L51" s="364" t="str">
        <f t="shared" si="7"/>
        <v/>
      </c>
      <c r="M51" s="364" t="str">
        <f t="shared" si="1"/>
        <v/>
      </c>
      <c r="N51" s="77"/>
      <c r="O51" s="77"/>
      <c r="P51" s="77"/>
    </row>
    <row r="52" spans="1:16" s="76" customFormat="1" ht="21" customHeight="1">
      <c r="A52" s="550">
        <v>7</v>
      </c>
      <c r="B52" s="358" t="str">
        <f>+'Ekamut-caxs'!B52</f>
        <v>Համակարգչային ծրագրի և կայքի սպասարկման գծով</v>
      </c>
      <c r="C52" s="367"/>
      <c r="D52" s="367"/>
      <c r="E52" s="367"/>
      <c r="F52" s="484">
        <f>+'Ekamut-caxs'!D52</f>
        <v>95</v>
      </c>
      <c r="G52" s="498"/>
      <c r="H52" s="110"/>
      <c r="I52" s="101"/>
      <c r="J52" s="101"/>
      <c r="K52" s="364" t="str">
        <f t="shared" si="2"/>
        <v/>
      </c>
      <c r="L52" s="364" t="str">
        <f t="shared" si="7"/>
        <v/>
      </c>
      <c r="M52" s="364" t="str">
        <f t="shared" si="1"/>
        <v/>
      </c>
      <c r="N52" s="77"/>
      <c r="O52" s="77"/>
      <c r="P52" s="77"/>
    </row>
    <row r="53" spans="1:16" s="76" customFormat="1" ht="16.5" hidden="1" customHeight="1">
      <c r="A53" s="491">
        <f t="shared" si="6"/>
        <v>8</v>
      </c>
      <c r="B53" s="358" t="str">
        <f>+'Ekamut-caxs'!B53</f>
        <v>էլ․ստորագրության գծով</v>
      </c>
      <c r="C53" s="367"/>
      <c r="D53" s="367"/>
      <c r="E53" s="367"/>
      <c r="F53" s="484">
        <f>+'Ekamut-caxs'!D53</f>
        <v>0</v>
      </c>
      <c r="G53" s="498"/>
      <c r="H53" s="110"/>
      <c r="I53" s="101"/>
      <c r="J53" s="101"/>
      <c r="K53" s="364" t="str">
        <f t="shared" si="2"/>
        <v/>
      </c>
      <c r="L53" s="364" t="str">
        <f t="shared" si="7"/>
        <v/>
      </c>
      <c r="M53" s="364" t="str">
        <f t="shared" si="1"/>
        <v/>
      </c>
      <c r="N53" s="77"/>
      <c r="O53" s="77"/>
      <c r="P53" s="77"/>
    </row>
    <row r="54" spans="1:16" s="76" customFormat="1" ht="16.5" hidden="1" customHeight="1">
      <c r="A54" s="491">
        <f t="shared" si="6"/>
        <v>9</v>
      </c>
      <c r="B54" s="358" t="str">
        <f>+'Ekamut-caxs'!B54</f>
        <v>Հայտարարության գծով</v>
      </c>
      <c r="C54" s="367"/>
      <c r="D54" s="367"/>
      <c r="E54" s="367"/>
      <c r="F54" s="484">
        <f>+'Ekamut-caxs'!D54</f>
        <v>0</v>
      </c>
      <c r="G54" s="498"/>
      <c r="H54" s="110"/>
      <c r="I54" s="101"/>
      <c r="J54" s="101"/>
      <c r="K54" s="364" t="str">
        <f t="shared" si="2"/>
        <v/>
      </c>
      <c r="L54" s="364" t="str">
        <f t="shared" si="7"/>
        <v/>
      </c>
      <c r="M54" s="364" t="str">
        <f t="shared" si="1"/>
        <v/>
      </c>
      <c r="N54" s="77"/>
      <c r="O54" s="77"/>
      <c r="P54" s="77"/>
    </row>
    <row r="55" spans="1:16" s="76" customFormat="1" ht="16.5" hidden="1" customHeight="1">
      <c r="A55" s="491">
        <f t="shared" si="6"/>
        <v>10</v>
      </c>
      <c r="B55" s="358" t="str">
        <f>+'Ekamut-caxs'!B55</f>
        <v>Բաժանորդագրության գծով</v>
      </c>
      <c r="C55" s="367"/>
      <c r="D55" s="367"/>
      <c r="E55" s="367"/>
      <c r="F55" s="484">
        <f>+'Ekamut-caxs'!D55</f>
        <v>0</v>
      </c>
      <c r="G55" s="498"/>
      <c r="H55" s="110"/>
      <c r="I55" s="101"/>
      <c r="J55" s="101"/>
      <c r="K55" s="364" t="str">
        <f t="shared" si="2"/>
        <v/>
      </c>
      <c r="L55" s="364" t="str">
        <f t="shared" si="7"/>
        <v/>
      </c>
      <c r="M55" s="364" t="str">
        <f t="shared" si="1"/>
        <v/>
      </c>
      <c r="N55" s="77"/>
      <c r="O55" s="77"/>
      <c r="P55" s="77"/>
    </row>
    <row r="56" spans="1:16" s="76" customFormat="1" ht="16.5" hidden="1" customHeight="1">
      <c r="A56" s="491">
        <f t="shared" si="6"/>
        <v>11</v>
      </c>
      <c r="B56" s="358" t="str">
        <f>+'Ekamut-caxs'!B56</f>
        <v>Վերապատրաստման գծով</v>
      </c>
      <c r="C56" s="367"/>
      <c r="D56" s="367"/>
      <c r="E56" s="367"/>
      <c r="F56" s="484">
        <f>+'Ekamut-caxs'!D56</f>
        <v>0</v>
      </c>
      <c r="G56" s="498"/>
      <c r="H56" s="110"/>
      <c r="I56" s="101"/>
      <c r="J56" s="101"/>
      <c r="K56" s="364" t="str">
        <f t="shared" si="2"/>
        <v/>
      </c>
      <c r="L56" s="364" t="str">
        <f t="shared" si="7"/>
        <v/>
      </c>
      <c r="M56" s="364" t="str">
        <f t="shared" si="1"/>
        <v/>
      </c>
      <c r="N56" s="77"/>
      <c r="O56" s="77"/>
      <c r="P56" s="77"/>
    </row>
    <row r="57" spans="1:16" s="76" customFormat="1" ht="16.5" hidden="1" customHeight="1">
      <c r="A57" s="491">
        <f t="shared" si="6"/>
        <v>12</v>
      </c>
      <c r="B57" s="358">
        <f>+'Ekamut-caxs'!B57</f>
        <v>0</v>
      </c>
      <c r="C57" s="367"/>
      <c r="D57" s="367"/>
      <c r="E57" s="367"/>
      <c r="F57" s="484">
        <f>+'Ekamut-caxs'!D57</f>
        <v>0</v>
      </c>
      <c r="G57" s="498"/>
      <c r="H57" s="110"/>
      <c r="I57" s="101"/>
      <c r="J57" s="101"/>
      <c r="K57" s="364" t="str">
        <f t="shared" si="2"/>
        <v/>
      </c>
      <c r="L57" s="364" t="str">
        <f t="shared" si="7"/>
        <v/>
      </c>
      <c r="M57" s="364" t="str">
        <f t="shared" si="1"/>
        <v/>
      </c>
      <c r="N57" s="77"/>
      <c r="O57" s="77"/>
      <c r="P57" s="77"/>
    </row>
    <row r="58" spans="1:16" s="76" customFormat="1" ht="16.5" hidden="1" customHeight="1">
      <c r="A58" s="491">
        <f t="shared" si="6"/>
        <v>13</v>
      </c>
      <c r="B58" s="358">
        <f>+'Ekamut-caxs'!B58</f>
        <v>0</v>
      </c>
      <c r="C58" s="367"/>
      <c r="D58" s="367"/>
      <c r="E58" s="367"/>
      <c r="F58" s="484">
        <f>+'Ekamut-caxs'!D58</f>
        <v>0</v>
      </c>
      <c r="G58" s="498"/>
      <c r="H58" s="110"/>
      <c r="I58" s="101"/>
      <c r="J58" s="101"/>
      <c r="K58" s="364" t="str">
        <f t="shared" si="2"/>
        <v/>
      </c>
      <c r="L58" s="364" t="str">
        <f t="shared" si="7"/>
        <v/>
      </c>
      <c r="M58" s="364" t="str">
        <f t="shared" si="1"/>
        <v/>
      </c>
      <c r="N58" s="77"/>
      <c r="O58" s="77"/>
      <c r="P58" s="77"/>
    </row>
    <row r="59" spans="1:16" s="77" customFormat="1" ht="16.5" hidden="1" customHeight="1">
      <c r="A59" s="493">
        <f>+A58+1</f>
        <v>14</v>
      </c>
      <c r="B59" s="512">
        <f>+'Ekamut-caxs'!B59</f>
        <v>0</v>
      </c>
      <c r="C59" s="367"/>
      <c r="D59" s="367"/>
      <c r="E59" s="367"/>
      <c r="F59" s="488">
        <f>+'Ekamut-caxs'!D59</f>
        <v>0</v>
      </c>
      <c r="G59" s="499"/>
      <c r="H59" s="110"/>
      <c r="I59" s="101"/>
      <c r="J59" s="101"/>
      <c r="K59" s="391" t="str">
        <f t="shared" si="2"/>
        <v/>
      </c>
      <c r="L59" s="391" t="str">
        <f t="shared" si="7"/>
        <v/>
      </c>
      <c r="M59" s="391" t="str">
        <f t="shared" si="1"/>
        <v/>
      </c>
    </row>
    <row r="60" spans="1:16" s="77" customFormat="1" ht="16.5" hidden="1" customHeight="1">
      <c r="A60" s="493">
        <f>+A59+1</f>
        <v>15</v>
      </c>
      <c r="B60" s="512">
        <f>+'Ekamut-caxs'!B60</f>
        <v>0</v>
      </c>
      <c r="C60" s="367"/>
      <c r="D60" s="367"/>
      <c r="E60" s="367"/>
      <c r="F60" s="488">
        <f>+'Ekamut-caxs'!D60</f>
        <v>0</v>
      </c>
      <c r="G60" s="499"/>
      <c r="H60" s="110" t="s">
        <v>120</v>
      </c>
      <c r="I60" s="101"/>
      <c r="J60" s="101"/>
      <c r="K60" s="391" t="str">
        <f t="shared" si="2"/>
        <v/>
      </c>
      <c r="L60" s="391" t="str">
        <f t="shared" si="7"/>
        <v/>
      </c>
      <c r="M60" s="391" t="str">
        <f t="shared" si="1"/>
        <v/>
      </c>
    </row>
    <row r="61" spans="1:16" s="76" customFormat="1" ht="16.5" hidden="1" customHeight="1">
      <c r="A61" s="491">
        <f t="shared" si="6"/>
        <v>16</v>
      </c>
      <c r="B61" s="358" t="s">
        <v>34</v>
      </c>
      <c r="C61" s="367">
        <f t="shared" ref="C61:E61" si="8">SUM(C62:C64)</f>
        <v>0</v>
      </c>
      <c r="D61" s="367">
        <f t="shared" si="8"/>
        <v>0</v>
      </c>
      <c r="E61" s="367">
        <f t="shared" si="8"/>
        <v>0</v>
      </c>
      <c r="F61" s="484">
        <f>SUM(F62:F64)</f>
        <v>0</v>
      </c>
      <c r="G61" s="498"/>
      <c r="H61" s="110"/>
      <c r="I61" s="101"/>
      <c r="J61" s="101"/>
      <c r="K61" s="364" t="str">
        <f t="shared" si="2"/>
        <v/>
      </c>
      <c r="L61" s="364" t="str">
        <f t="shared" si="7"/>
        <v/>
      </c>
      <c r="M61" s="364" t="str">
        <f t="shared" si="1"/>
        <v/>
      </c>
      <c r="N61" s="77"/>
      <c r="O61" s="77"/>
      <c r="P61" s="77"/>
    </row>
    <row r="62" spans="1:16" hidden="1">
      <c r="A62" s="15">
        <v>31.1</v>
      </c>
      <c r="B62" s="361" t="s">
        <v>35</v>
      </c>
      <c r="C62" s="508"/>
      <c r="D62" s="508"/>
      <c r="E62" s="508"/>
      <c r="F62" s="257"/>
      <c r="G62" s="500"/>
      <c r="K62" s="364" t="str">
        <f t="shared" si="2"/>
        <v/>
      </c>
      <c r="L62" s="364" t="str">
        <f t="shared" si="7"/>
        <v/>
      </c>
      <c r="M62" s="364" t="str">
        <f t="shared" si="1"/>
        <v/>
      </c>
    </row>
    <row r="63" spans="1:16" hidden="1">
      <c r="A63" s="15">
        <v>31.2</v>
      </c>
      <c r="B63" s="361" t="s">
        <v>47</v>
      </c>
      <c r="C63" s="508"/>
      <c r="D63" s="508"/>
      <c r="E63" s="508"/>
      <c r="F63" s="257"/>
      <c r="G63" s="500"/>
      <c r="K63" s="364" t="str">
        <f t="shared" si="2"/>
        <v/>
      </c>
      <c r="L63" s="364" t="str">
        <f t="shared" si="7"/>
        <v/>
      </c>
      <c r="M63" s="364" t="str">
        <f t="shared" si="1"/>
        <v/>
      </c>
    </row>
    <row r="64" spans="1:16" ht="17.25" hidden="1">
      <c r="A64" s="15">
        <v>31.3</v>
      </c>
      <c r="B64" s="361" t="s">
        <v>81</v>
      </c>
      <c r="C64" s="508"/>
      <c r="D64" s="508"/>
      <c r="E64" s="508"/>
      <c r="F64" s="487">
        <f>+'Ekamut-caxs'!D63</f>
        <v>0</v>
      </c>
      <c r="G64" s="498"/>
      <c r="K64" s="364" t="str">
        <f t="shared" si="2"/>
        <v/>
      </c>
      <c r="L64" s="364" t="str">
        <f t="shared" si="7"/>
        <v/>
      </c>
      <c r="M64" s="364" t="str">
        <f t="shared" si="1"/>
        <v/>
      </c>
    </row>
    <row r="65" spans="1:16" s="76" customFormat="1" ht="21" customHeight="1">
      <c r="A65" s="550">
        <v>8</v>
      </c>
      <c r="B65" s="358" t="s">
        <v>36</v>
      </c>
      <c r="C65" s="367">
        <f>+F65</f>
        <v>0.7</v>
      </c>
      <c r="D65" s="367">
        <f>+F65</f>
        <v>0.7</v>
      </c>
      <c r="E65" s="367">
        <f>+F65</f>
        <v>0.7</v>
      </c>
      <c r="F65" s="484">
        <f>+'Deb. ev kreditor'!D59-'Deb. ev kreditor'!D54</f>
        <v>0.7</v>
      </c>
      <c r="G65" s="498"/>
      <c r="H65" s="110"/>
      <c r="I65" s="101"/>
      <c r="J65" s="101"/>
      <c r="K65" s="364" t="str">
        <f t="shared" si="2"/>
        <v/>
      </c>
      <c r="L65" s="364" t="str">
        <f t="shared" si="7"/>
        <v/>
      </c>
      <c r="M65" s="364" t="str">
        <f t="shared" si="1"/>
        <v/>
      </c>
      <c r="N65" s="77"/>
      <c r="O65" s="77"/>
      <c r="P65" s="77"/>
    </row>
    <row r="66" spans="1:16" s="97" customFormat="1" ht="16.5" hidden="1" customHeight="1">
      <c r="A66" s="72">
        <f>+A65+1</f>
        <v>9</v>
      </c>
      <c r="B66" s="362" t="s">
        <v>82</v>
      </c>
      <c r="C66" s="367"/>
      <c r="D66" s="367"/>
      <c r="E66" s="367"/>
      <c r="F66" s="484"/>
      <c r="G66" s="498"/>
      <c r="H66" s="511" t="s">
        <v>207</v>
      </c>
      <c r="I66" s="509"/>
      <c r="J66" s="510"/>
      <c r="K66" s="364" t="str">
        <f t="shared" si="2"/>
        <v/>
      </c>
      <c r="L66" s="364" t="str">
        <f t="shared" si="7"/>
        <v/>
      </c>
      <c r="M66" s="364" t="str">
        <f t="shared" si="1"/>
        <v/>
      </c>
      <c r="N66" s="96"/>
      <c r="O66" s="96"/>
      <c r="P66" s="96"/>
    </row>
    <row r="67" spans="1:16" s="80" customFormat="1" ht="17.25" hidden="1">
      <c r="A67" s="38" t="s">
        <v>54</v>
      </c>
      <c r="B67" s="83" t="s">
        <v>57</v>
      </c>
      <c r="C67" s="485">
        <f>C68+C75</f>
        <v>0</v>
      </c>
      <c r="D67" s="485">
        <f>D68+D75</f>
        <v>0</v>
      </c>
      <c r="E67" s="485">
        <f>E68+E75</f>
        <v>0</v>
      </c>
      <c r="F67" s="485">
        <f>F68+F75</f>
        <v>0</v>
      </c>
      <c r="G67" s="497"/>
      <c r="H67" s="509"/>
      <c r="I67" s="509"/>
      <c r="J67" s="510"/>
      <c r="K67" s="364" t="str">
        <f t="shared" si="2"/>
        <v/>
      </c>
      <c r="L67" s="364" t="str">
        <f t="shared" si="7"/>
        <v/>
      </c>
      <c r="M67" s="364" t="str">
        <f t="shared" si="1"/>
        <v/>
      </c>
      <c r="N67" s="79"/>
      <c r="O67" s="79"/>
      <c r="P67" s="79"/>
    </row>
    <row r="68" spans="1:16" s="76" customFormat="1" ht="16.5" hidden="1" customHeight="1">
      <c r="A68" s="491">
        <v>1</v>
      </c>
      <c r="B68" s="358" t="s">
        <v>86</v>
      </c>
      <c r="C68" s="367">
        <f>SUM(C69:C74)</f>
        <v>0</v>
      </c>
      <c r="D68" s="367">
        <f>SUM(D69:D74)</f>
        <v>0</v>
      </c>
      <c r="E68" s="367">
        <f>SUM(E69:E74)</f>
        <v>0</v>
      </c>
      <c r="F68" s="484">
        <f>SUM(F69:F74)</f>
        <v>0</v>
      </c>
      <c r="G68" s="498"/>
      <c r="H68" s="110"/>
      <c r="I68" s="101"/>
      <c r="J68" s="101"/>
      <c r="K68" s="364" t="str">
        <f t="shared" si="2"/>
        <v/>
      </c>
      <c r="L68" s="364" t="str">
        <f t="shared" si="7"/>
        <v/>
      </c>
      <c r="M68" s="364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58" t="s">
        <v>83</v>
      </c>
      <c r="C69" s="367"/>
      <c r="D69" s="367"/>
      <c r="E69" s="367"/>
      <c r="F69" s="488"/>
      <c r="G69" s="498"/>
      <c r="H69" s="110"/>
      <c r="I69" s="101"/>
      <c r="J69" s="101"/>
      <c r="K69" s="364" t="str">
        <f t="shared" si="2"/>
        <v/>
      </c>
      <c r="L69" s="364" t="str">
        <f t="shared" si="7"/>
        <v/>
      </c>
      <c r="M69" s="364" t="str">
        <f t="shared" si="1"/>
        <v/>
      </c>
      <c r="N69" s="77"/>
      <c r="O69" s="77"/>
      <c r="P69" s="77"/>
    </row>
    <row r="70" spans="1:16" s="76" customFormat="1" ht="16.5" hidden="1" customHeight="1">
      <c r="A70" s="26">
        <v>1.2</v>
      </c>
      <c r="B70" s="358" t="s">
        <v>84</v>
      </c>
      <c r="C70" s="367"/>
      <c r="D70" s="367"/>
      <c r="E70" s="367"/>
      <c r="F70" s="488"/>
      <c r="G70" s="498"/>
      <c r="H70" s="110"/>
      <c r="I70" s="101"/>
      <c r="J70" s="101"/>
      <c r="K70" s="364" t="str">
        <f t="shared" si="2"/>
        <v/>
      </c>
      <c r="L70" s="364" t="str">
        <f t="shared" si="7"/>
        <v/>
      </c>
      <c r="M70" s="364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1.3</v>
      </c>
      <c r="B71" s="358" t="s">
        <v>85</v>
      </c>
      <c r="C71" s="367"/>
      <c r="D71" s="367"/>
      <c r="E71" s="367"/>
      <c r="F71" s="488"/>
      <c r="G71" s="498"/>
      <c r="H71" s="110"/>
      <c r="I71" s="101"/>
      <c r="J71" s="101"/>
      <c r="K71" s="364" t="str">
        <f t="shared" si="2"/>
        <v/>
      </c>
      <c r="L71" s="364" t="str">
        <f t="shared" si="7"/>
        <v/>
      </c>
      <c r="M71" s="364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58" t="s">
        <v>62</v>
      </c>
      <c r="C72" s="367"/>
      <c r="D72" s="367"/>
      <c r="E72" s="367"/>
      <c r="F72" s="488"/>
      <c r="G72" s="498"/>
      <c r="H72" s="110"/>
      <c r="I72" s="101"/>
      <c r="J72" s="101"/>
      <c r="K72" s="364" t="str">
        <f t="shared" si="2"/>
        <v/>
      </c>
      <c r="L72" s="364" t="str">
        <f t="shared" si="7"/>
        <v/>
      </c>
      <c r="M72" s="364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2" t="s">
        <v>63</v>
      </c>
      <c r="C73" s="367"/>
      <c r="D73" s="367"/>
      <c r="E73" s="367"/>
      <c r="F73" s="488"/>
      <c r="G73" s="499"/>
      <c r="H73" s="110"/>
      <c r="I73" s="101"/>
      <c r="J73" s="101"/>
      <c r="K73" s="391" t="str">
        <f t="shared" si="2"/>
        <v/>
      </c>
      <c r="L73" s="391" t="str">
        <f t="shared" si="7"/>
        <v/>
      </c>
      <c r="M73" s="391" t="str">
        <f t="shared" si="1"/>
        <v/>
      </c>
    </row>
    <row r="74" spans="1:16" s="77" customFormat="1" ht="16.5" hidden="1" customHeight="1">
      <c r="A74" s="26">
        <v>1.6</v>
      </c>
      <c r="B74" s="512"/>
      <c r="C74" s="367"/>
      <c r="D74" s="367"/>
      <c r="E74" s="367"/>
      <c r="F74" s="488"/>
      <c r="G74" s="499"/>
      <c r="H74" s="110" t="s">
        <v>121</v>
      </c>
      <c r="I74" s="101"/>
      <c r="J74" s="101"/>
      <c r="K74" s="391" t="str">
        <f t="shared" si="2"/>
        <v/>
      </c>
      <c r="L74" s="391" t="str">
        <f t="shared" si="7"/>
        <v/>
      </c>
      <c r="M74" s="391" t="str">
        <f t="shared" si="1"/>
        <v/>
      </c>
    </row>
    <row r="75" spans="1:16" s="76" customFormat="1" ht="16.5" hidden="1" customHeight="1">
      <c r="A75" s="491">
        <v>2</v>
      </c>
      <c r="B75" s="358" t="s">
        <v>87</v>
      </c>
      <c r="C75" s="367">
        <f t="shared" ref="C75:E75" si="9">SUM(C76:C78)</f>
        <v>0</v>
      </c>
      <c r="D75" s="367">
        <f t="shared" si="9"/>
        <v>0</v>
      </c>
      <c r="E75" s="367">
        <f t="shared" si="9"/>
        <v>0</v>
      </c>
      <c r="F75" s="484">
        <f>SUM(F76:F78)</f>
        <v>0</v>
      </c>
      <c r="G75" s="498"/>
      <c r="H75" s="110"/>
      <c r="I75" s="101"/>
      <c r="J75" s="101"/>
      <c r="K75" s="364" t="str">
        <f t="shared" si="2"/>
        <v/>
      </c>
      <c r="L75" s="364" t="str">
        <f t="shared" si="7"/>
        <v/>
      </c>
      <c r="M75" s="364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58" t="s">
        <v>59</v>
      </c>
      <c r="C76" s="367"/>
      <c r="D76" s="367"/>
      <c r="E76" s="367"/>
      <c r="F76" s="488"/>
      <c r="G76" s="498"/>
      <c r="H76" s="110"/>
      <c r="I76" s="101"/>
      <c r="J76" s="101"/>
      <c r="K76" s="364" t="str">
        <f t="shared" ref="K76:K82" si="10">IF((D76-C76)&lt;0, (0),"")</f>
        <v/>
      </c>
      <c r="L76" s="364" t="str">
        <f t="shared" si="7"/>
        <v/>
      </c>
      <c r="M76" s="364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58" t="s">
        <v>58</v>
      </c>
      <c r="C77" s="367"/>
      <c r="D77" s="367"/>
      <c r="E77" s="367"/>
      <c r="F77" s="488"/>
      <c r="G77" s="498"/>
      <c r="H77" s="110"/>
      <c r="I77" s="101"/>
      <c r="J77" s="101"/>
      <c r="K77" s="364" t="str">
        <f t="shared" si="10"/>
        <v/>
      </c>
      <c r="L77" s="364" t="str">
        <f t="shared" ref="L77:L82" si="12">IF((+E77-D77)&lt;0, (0),"")</f>
        <v/>
      </c>
      <c r="M77" s="364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58" t="s">
        <v>48</v>
      </c>
      <c r="C78" s="367"/>
      <c r="D78" s="367"/>
      <c r="E78" s="367"/>
      <c r="F78" s="488"/>
      <c r="G78" s="498"/>
      <c r="H78" s="110"/>
      <c r="I78" s="101"/>
      <c r="J78" s="101"/>
      <c r="K78" s="364" t="str">
        <f t="shared" si="10"/>
        <v/>
      </c>
      <c r="L78" s="364" t="str">
        <f t="shared" si="12"/>
        <v/>
      </c>
      <c r="M78" s="364" t="str">
        <f t="shared" si="11"/>
        <v/>
      </c>
      <c r="N78" s="77"/>
      <c r="O78" s="77"/>
      <c r="P78" s="77"/>
    </row>
    <row r="79" spans="1:16" s="80" customFormat="1" ht="34.5" hidden="1">
      <c r="A79" s="38" t="s">
        <v>55</v>
      </c>
      <c r="B79" s="14" t="s">
        <v>151</v>
      </c>
      <c r="C79" s="485">
        <f t="shared" ref="C79:E79" si="13">SUM(C80:C81)</f>
        <v>0</v>
      </c>
      <c r="D79" s="485">
        <f t="shared" si="13"/>
        <v>0</v>
      </c>
      <c r="E79" s="485">
        <f t="shared" si="13"/>
        <v>0</v>
      </c>
      <c r="F79" s="485">
        <f>SUM(F80:F81)</f>
        <v>0</v>
      </c>
      <c r="G79" s="497"/>
      <c r="H79" s="113"/>
      <c r="I79" s="104"/>
      <c r="J79" s="104"/>
      <c r="K79" s="364" t="str">
        <f t="shared" si="10"/>
        <v/>
      </c>
      <c r="L79" s="364" t="str">
        <f t="shared" si="12"/>
        <v/>
      </c>
      <c r="M79" s="364" t="str">
        <f t="shared" si="11"/>
        <v/>
      </c>
      <c r="N79" s="79"/>
      <c r="O79" s="79"/>
      <c r="P79" s="79"/>
    </row>
    <row r="80" spans="1:16" s="95" customFormat="1" ht="17.25" hidden="1">
      <c r="A80" s="72">
        <v>1</v>
      </c>
      <c r="B80" s="274" t="s">
        <v>14</v>
      </c>
      <c r="C80" s="367"/>
      <c r="D80" s="367"/>
      <c r="E80" s="367"/>
      <c r="F80" s="488"/>
      <c r="G80" s="498"/>
      <c r="H80" s="111"/>
      <c r="I80" s="102"/>
      <c r="J80" s="102"/>
      <c r="K80" s="364" t="str">
        <f t="shared" si="10"/>
        <v/>
      </c>
      <c r="L80" s="364" t="str">
        <f t="shared" si="12"/>
        <v/>
      </c>
      <c r="M80" s="364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59"/>
      <c r="C81" s="367"/>
      <c r="D81" s="367"/>
      <c r="E81" s="367"/>
      <c r="F81" s="488"/>
      <c r="G81" s="498"/>
      <c r="H81" s="106"/>
      <c r="I81" s="102"/>
      <c r="J81" s="102"/>
      <c r="K81" s="391" t="str">
        <f t="shared" si="10"/>
        <v/>
      </c>
      <c r="L81" s="391" t="str">
        <f t="shared" si="12"/>
        <v/>
      </c>
      <c r="M81" s="391" t="str">
        <f t="shared" si="11"/>
        <v/>
      </c>
    </row>
    <row r="82" spans="1:16" s="99" customFormat="1" ht="34.5">
      <c r="A82" s="13" t="s">
        <v>37</v>
      </c>
      <c r="B82" s="14" t="s">
        <v>38</v>
      </c>
      <c r="C82" s="485">
        <f>C12+C13-C24</f>
        <v>1553.6250000000009</v>
      </c>
      <c r="D82" s="485">
        <f>D12+D13-D24</f>
        <v>5474.8499999999985</v>
      </c>
      <c r="E82" s="485">
        <f>E12+E13-E24</f>
        <v>6883.84</v>
      </c>
      <c r="F82" s="485">
        <f>F12+F13-F24</f>
        <v>9557.2200000000012</v>
      </c>
      <c r="G82" s="497"/>
      <c r="H82" s="559" t="s">
        <v>199</v>
      </c>
      <c r="I82" s="559"/>
      <c r="J82" s="281"/>
      <c r="K82" s="364" t="str">
        <f t="shared" si="10"/>
        <v/>
      </c>
      <c r="L82" s="364" t="str">
        <f t="shared" si="12"/>
        <v/>
      </c>
      <c r="M82" s="364" t="str">
        <f t="shared" si="11"/>
        <v/>
      </c>
      <c r="N82" s="98"/>
      <c r="O82" s="98"/>
      <c r="P82" s="98"/>
    </row>
    <row r="83" spans="1:16" s="80" customFormat="1" ht="45" customHeight="1">
      <c r="A83" s="86"/>
      <c r="B83" s="87"/>
      <c r="C83" s="353"/>
      <c r="D83" s="353"/>
      <c r="E83" s="353"/>
      <c r="H83" s="287"/>
      <c r="I83" s="104"/>
      <c r="J83" s="104"/>
      <c r="K83" s="365" t="str">
        <f>IF((H83-F83)&lt;0, (0),"")</f>
        <v/>
      </c>
      <c r="L83" s="365" t="str">
        <f t="shared" ref="L83:M85" si="14">IF((I83-H83)&lt;0, (0),"")</f>
        <v/>
      </c>
      <c r="M83" s="365" t="str">
        <f t="shared" si="14"/>
        <v/>
      </c>
      <c r="N83" s="79"/>
      <c r="O83" s="79"/>
      <c r="P83" s="79"/>
    </row>
    <row r="84" spans="1:16" s="7" customFormat="1" ht="21.75" hidden="1" customHeight="1">
      <c r="B84" s="429" t="s">
        <v>2</v>
      </c>
      <c r="C84" s="354"/>
      <c r="D84" s="354"/>
      <c r="E84" s="482" t="str">
        <f>+'Ekamut-caxs'!D67</f>
        <v>Ա.Սանոսյան</v>
      </c>
      <c r="F84" s="482"/>
      <c r="G84" s="482"/>
      <c r="H84" s="186"/>
      <c r="I84" s="40"/>
      <c r="J84" s="40"/>
      <c r="K84" s="365" t="e">
        <f>IF((H84-E84)&lt;0, (0),"")</f>
        <v>#VALUE!</v>
      </c>
      <c r="L84" s="365" t="str">
        <f t="shared" si="14"/>
        <v/>
      </c>
      <c r="M84" s="365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2" t="s">
        <v>4</v>
      </c>
      <c r="C85" s="39"/>
      <c r="D85" s="39"/>
      <c r="E85" s="483" t="s">
        <v>91</v>
      </c>
      <c r="F85" s="483"/>
      <c r="G85" s="424"/>
      <c r="H85" s="187"/>
      <c r="I85" s="89"/>
      <c r="J85" s="89"/>
      <c r="K85" s="365"/>
      <c r="L85" s="365" t="str">
        <f t="shared" si="14"/>
        <v/>
      </c>
      <c r="M85" s="365" t="str">
        <f t="shared" si="14"/>
        <v/>
      </c>
      <c r="N85" s="2"/>
      <c r="O85" s="2"/>
      <c r="P85" s="2"/>
    </row>
    <row r="86" spans="1:16" s="3" customFormat="1" ht="22.5" hidden="1" customHeight="1">
      <c r="B86" s="430" t="s">
        <v>6</v>
      </c>
      <c r="C86" s="355"/>
      <c r="D86" s="355"/>
      <c r="E86" s="482" t="str">
        <f>+'Ekamut-caxs'!D69</f>
        <v>Հ.Պողոսյան</v>
      </c>
      <c r="F86" s="482"/>
      <c r="G86" s="482"/>
      <c r="H86" s="249"/>
      <c r="I86" s="89"/>
      <c r="J86" s="89"/>
      <c r="K86" s="366"/>
      <c r="L86" s="366"/>
      <c r="M86" s="366"/>
      <c r="N86" s="2"/>
      <c r="O86" s="2"/>
      <c r="P86" s="2"/>
    </row>
    <row r="87" spans="1:16" s="3" customFormat="1" ht="12" hidden="1" customHeight="1">
      <c r="B87" s="403"/>
      <c r="C87" s="8"/>
      <c r="D87" s="8"/>
      <c r="E87" s="483" t="s">
        <v>91</v>
      </c>
      <c r="F87" s="483"/>
      <c r="G87" s="424"/>
      <c r="H87" s="187"/>
      <c r="I87" s="89"/>
      <c r="J87" s="89"/>
      <c r="K87" s="366"/>
      <c r="L87" s="366"/>
      <c r="M87" s="366"/>
      <c r="N87" s="2"/>
      <c r="O87" s="2"/>
      <c r="P87" s="2"/>
    </row>
    <row r="88" spans="1:16" s="3" customFormat="1" hidden="1">
      <c r="B88" s="403"/>
      <c r="C88" s="8" t="s">
        <v>189</v>
      </c>
      <c r="D88" s="8"/>
      <c r="E88" s="8"/>
      <c r="F88" s="81"/>
      <c r="G88" s="81"/>
      <c r="H88" s="288"/>
      <c r="I88" s="89"/>
      <c r="J88" s="89"/>
      <c r="K88" s="366"/>
      <c r="L88" s="366"/>
      <c r="M88" s="366"/>
      <c r="N88" s="2"/>
      <c r="O88" s="2"/>
      <c r="P88" s="2"/>
    </row>
    <row r="89" spans="1:16" s="397" customFormat="1" ht="36.75" customHeight="1">
      <c r="A89" s="607" t="s">
        <v>266</v>
      </c>
      <c r="B89" s="607"/>
      <c r="C89" s="398"/>
      <c r="F89" s="609" t="s">
        <v>267</v>
      </c>
    </row>
    <row r="90" spans="1:16" s="81" customFormat="1">
      <c r="B90" s="404"/>
      <c r="C90" s="356"/>
      <c r="D90" s="356"/>
      <c r="E90" s="356"/>
      <c r="H90" s="188"/>
      <c r="I90" s="89"/>
      <c r="J90" s="89"/>
      <c r="K90" s="366"/>
      <c r="L90" s="366"/>
      <c r="M90" s="366"/>
    </row>
    <row r="91" spans="1:16" s="81" customFormat="1">
      <c r="B91" s="404"/>
      <c r="C91" s="356"/>
      <c r="D91" s="356"/>
      <c r="E91" s="356"/>
      <c r="H91" s="188"/>
      <c r="I91" s="89"/>
      <c r="J91" s="89"/>
      <c r="K91" s="366"/>
      <c r="L91" s="366"/>
      <c r="M91" s="366"/>
    </row>
    <row r="92" spans="1:16" s="81" customFormat="1">
      <c r="B92" s="404"/>
      <c r="C92" s="356"/>
      <c r="D92" s="356"/>
      <c r="E92" s="356"/>
      <c r="H92" s="109"/>
      <c r="I92" s="89"/>
      <c r="J92" s="89"/>
      <c r="K92" s="366"/>
      <c r="L92" s="366"/>
      <c r="M92" s="366"/>
    </row>
    <row r="93" spans="1:16" s="81" customFormat="1">
      <c r="B93" s="404"/>
      <c r="C93" s="356"/>
      <c r="D93" s="356"/>
      <c r="E93" s="356"/>
      <c r="H93" s="109"/>
      <c r="I93" s="89"/>
      <c r="J93" s="89"/>
      <c r="K93" s="366"/>
      <c r="L93" s="366"/>
      <c r="M93" s="366"/>
    </row>
    <row r="94" spans="1:16" s="81" customFormat="1" ht="17.25">
      <c r="B94" s="404"/>
      <c r="C94" s="356"/>
      <c r="D94" s="356"/>
      <c r="E94" s="356"/>
      <c r="H94" s="109"/>
      <c r="I94" s="89"/>
      <c r="J94" s="89"/>
      <c r="K94" s="79"/>
      <c r="L94" s="79"/>
      <c r="M94" s="79"/>
    </row>
    <row r="95" spans="1:16" s="81" customFormat="1" ht="17.25">
      <c r="B95" s="404"/>
      <c r="C95" s="356"/>
      <c r="D95" s="356"/>
      <c r="E95" s="356"/>
      <c r="H95" s="109"/>
      <c r="I95" s="89"/>
      <c r="J95" s="89"/>
      <c r="K95" s="79"/>
      <c r="L95" s="79"/>
      <c r="M95" s="79"/>
    </row>
    <row r="96" spans="1:16" s="81" customFormat="1" ht="17.25">
      <c r="B96" s="404"/>
      <c r="C96" s="356"/>
      <c r="D96" s="356"/>
      <c r="E96" s="356"/>
      <c r="H96" s="109"/>
      <c r="I96" s="89"/>
      <c r="J96" s="89"/>
      <c r="K96" s="77"/>
      <c r="L96" s="77"/>
      <c r="M96" s="77"/>
    </row>
    <row r="97" spans="2:13" s="81" customFormat="1" ht="17.25">
      <c r="B97" s="404"/>
      <c r="C97" s="356"/>
      <c r="D97" s="356"/>
      <c r="E97" s="356"/>
      <c r="H97" s="109"/>
      <c r="I97" s="89"/>
      <c r="J97" s="89"/>
      <c r="K97" s="77"/>
      <c r="L97" s="77"/>
      <c r="M97" s="77"/>
    </row>
    <row r="98" spans="2:13" s="81" customFormat="1" ht="17.25">
      <c r="B98" s="404"/>
      <c r="C98" s="356"/>
      <c r="D98" s="356"/>
      <c r="E98" s="356"/>
      <c r="H98" s="109"/>
      <c r="I98" s="89"/>
      <c r="J98" s="89"/>
      <c r="K98" s="77"/>
      <c r="L98" s="77"/>
      <c r="M98" s="77"/>
    </row>
    <row r="99" spans="2:13" s="81" customFormat="1" ht="17.25">
      <c r="B99" s="404"/>
      <c r="C99" s="356"/>
      <c r="D99" s="356"/>
      <c r="E99" s="356"/>
      <c r="H99" s="109"/>
      <c r="I99" s="89"/>
      <c r="J99" s="89"/>
      <c r="K99" s="6"/>
      <c r="L99" s="6"/>
      <c r="M99" s="6"/>
    </row>
    <row r="100" spans="2:13" s="81" customFormat="1">
      <c r="B100" s="404"/>
      <c r="C100" s="356"/>
      <c r="D100" s="356"/>
      <c r="E100" s="356"/>
      <c r="H100" s="109"/>
      <c r="I100" s="89"/>
      <c r="J100" s="89"/>
      <c r="K100" s="2"/>
      <c r="L100" s="2"/>
      <c r="M100" s="2"/>
    </row>
    <row r="101" spans="2:13" s="81" customFormat="1">
      <c r="B101" s="404"/>
      <c r="C101" s="356"/>
      <c r="D101" s="356"/>
      <c r="E101" s="356"/>
      <c r="H101" s="109"/>
      <c r="I101" s="89"/>
      <c r="J101" s="89"/>
      <c r="K101" s="2"/>
      <c r="L101" s="2"/>
      <c r="M101" s="2"/>
    </row>
    <row r="102" spans="2:13" s="81" customFormat="1">
      <c r="B102" s="404"/>
      <c r="C102" s="356"/>
      <c r="D102" s="356"/>
      <c r="E102" s="356"/>
      <c r="H102" s="109"/>
      <c r="I102" s="89"/>
      <c r="J102" s="89"/>
      <c r="K102" s="2"/>
      <c r="L102" s="2"/>
      <c r="M102" s="2"/>
    </row>
    <row r="103" spans="2:13" s="81" customFormat="1">
      <c r="B103" s="404"/>
      <c r="C103" s="356"/>
      <c r="D103" s="356"/>
      <c r="E103" s="356"/>
      <c r="H103" s="109"/>
      <c r="I103" s="89"/>
      <c r="J103" s="89"/>
      <c r="K103" s="2"/>
      <c r="L103" s="2"/>
      <c r="M103" s="2"/>
    </row>
    <row r="104" spans="2:13" s="81" customFormat="1">
      <c r="B104" s="404"/>
      <c r="C104" s="356"/>
      <c r="D104" s="356"/>
      <c r="E104" s="356"/>
      <c r="H104" s="109"/>
      <c r="I104" s="89"/>
      <c r="J104" s="89"/>
      <c r="K104" s="2"/>
      <c r="L104" s="2"/>
      <c r="M104" s="2"/>
    </row>
    <row r="105" spans="2:13" s="81" customFormat="1" ht="17.25">
      <c r="B105" s="404"/>
      <c r="C105" s="356"/>
      <c r="D105" s="356"/>
      <c r="E105" s="356"/>
      <c r="H105" s="109"/>
      <c r="I105" s="89"/>
      <c r="J105" s="89"/>
      <c r="K105" s="45"/>
      <c r="L105" s="45"/>
      <c r="M105" s="260"/>
    </row>
    <row r="106" spans="2:13" s="81" customFormat="1">
      <c r="B106" s="404"/>
      <c r="C106" s="356"/>
      <c r="D106" s="356"/>
      <c r="E106" s="356"/>
      <c r="H106" s="109"/>
      <c r="I106" s="89"/>
      <c r="J106" s="89"/>
    </row>
    <row r="107" spans="2:13" s="81" customFormat="1">
      <c r="B107" s="404"/>
      <c r="C107" s="356"/>
      <c r="D107" s="356"/>
      <c r="E107" s="356"/>
      <c r="H107" s="109"/>
      <c r="I107" s="89"/>
      <c r="J107" s="89"/>
    </row>
    <row r="108" spans="2:13" s="81" customFormat="1">
      <c r="B108" s="404"/>
      <c r="C108" s="356"/>
      <c r="D108" s="356"/>
      <c r="E108" s="356"/>
      <c r="H108" s="109"/>
      <c r="I108" s="89"/>
      <c r="J108" s="89"/>
    </row>
    <row r="109" spans="2:13" s="81" customFormat="1">
      <c r="B109" s="404"/>
      <c r="C109" s="356"/>
      <c r="D109" s="356"/>
      <c r="E109" s="356"/>
      <c r="H109" s="109"/>
      <c r="I109" s="89"/>
      <c r="J109" s="89"/>
    </row>
    <row r="110" spans="2:13" s="81" customFormat="1">
      <c r="B110" s="404"/>
      <c r="C110" s="356"/>
      <c r="D110" s="356"/>
      <c r="E110" s="356"/>
      <c r="H110" s="109"/>
      <c r="I110" s="89"/>
      <c r="J110" s="89"/>
    </row>
    <row r="111" spans="2:13" s="81" customFormat="1">
      <c r="B111" s="404"/>
      <c r="C111" s="356"/>
      <c r="D111" s="356"/>
      <c r="E111" s="356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8" zoomScaleSheetLayoutView="100" workbookViewId="0">
      <selection activeCell="B20" sqref="B20:B21"/>
    </sheetView>
  </sheetViews>
  <sheetFormatPr defaultColWidth="9.140625" defaultRowHeight="13.5"/>
  <cols>
    <col min="1" max="1" width="6.28515625" style="22" customWidth="1"/>
    <col min="2" max="2" width="60" style="406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3" t="s">
        <v>52</v>
      </c>
      <c r="B1" s="563"/>
      <c r="C1" s="563"/>
      <c r="D1" s="563"/>
      <c r="E1" s="563"/>
      <c r="F1" s="563"/>
    </row>
    <row r="2" spans="1:18" s="20" customFormat="1" ht="20.25">
      <c r="A2" s="557" t="str">
        <f>+'Ekamut-caxs'!A7:D7</f>
        <v xml:space="preserve">«Երևանի հ․148 մսուր-մանկապարտեզ» ՀՈԱԿ-ի </v>
      </c>
      <c r="B2" s="557"/>
      <c r="C2" s="557"/>
      <c r="D2" s="557"/>
      <c r="E2" s="557"/>
      <c r="F2" s="557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6" t="s">
        <v>232</v>
      </c>
      <c r="B3" s="566"/>
      <c r="C3" s="566"/>
      <c r="D3" s="566"/>
      <c r="E3" s="566"/>
      <c r="F3" s="566"/>
      <c r="G3" s="21"/>
      <c r="H3" s="21"/>
      <c r="I3" s="21"/>
    </row>
    <row r="4" spans="1:18">
      <c r="F4" s="23" t="s">
        <v>0</v>
      </c>
    </row>
    <row r="5" spans="1:18" ht="80.25" customHeight="1">
      <c r="A5" s="413" t="s">
        <v>3</v>
      </c>
      <c r="B5" s="69" t="s">
        <v>30</v>
      </c>
      <c r="C5" s="250" t="s">
        <v>213</v>
      </c>
      <c r="D5" s="250" t="s">
        <v>214</v>
      </c>
      <c r="E5" s="70" t="s">
        <v>49</v>
      </c>
      <c r="F5" s="306" t="s">
        <v>215</v>
      </c>
      <c r="H5" s="423" t="s">
        <v>248</v>
      </c>
    </row>
    <row r="6" spans="1:18" s="20" customFormat="1" ht="17.25">
      <c r="A6" s="67" t="s">
        <v>7</v>
      </c>
      <c r="B6" s="68" t="s">
        <v>144</v>
      </c>
      <c r="C6" s="283">
        <f>SUM(C7:C13,C16:C19)</f>
        <v>27883.29</v>
      </c>
      <c r="D6" s="283">
        <f>SUM(D7:D13,D16:D19)</f>
        <v>42405</v>
      </c>
      <c r="E6" s="283">
        <f t="shared" ref="E6:E62" si="0">D6-C6</f>
        <v>14521.71</v>
      </c>
      <c r="F6" s="342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4" t="str">
        <f>+'Ekamut-caxs'!B11</f>
        <v>Սուբսիդիայից</v>
      </c>
      <c r="C7" s="271">
        <v>26527.3</v>
      </c>
      <c r="D7" s="272">
        <f>+'Ekamut-caxs'!D11</f>
        <v>41808</v>
      </c>
      <c r="E7" s="272">
        <f t="shared" si="0"/>
        <v>15280.7</v>
      </c>
      <c r="F7" s="271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4" t="str">
        <f>+'Ekamut-caxs'!B12</f>
        <v xml:space="preserve">Վճարովի ծառայություններից </v>
      </c>
      <c r="C8" s="271">
        <v>403.2</v>
      </c>
      <c r="D8" s="272">
        <f>+'Ekamut-caxs'!D12</f>
        <v>0</v>
      </c>
      <c r="E8" s="272">
        <f>D8-C8</f>
        <v>-403.2</v>
      </c>
      <c r="F8" s="271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5">
        <f t="shared" ref="A9:A12" si="1">+A8+1</f>
        <v>3</v>
      </c>
      <c r="B9" s="274" t="str">
        <f>+'Ekamut-caxs'!B13</f>
        <v>Սպասարկման և կոմունալ համավճարներից</v>
      </c>
      <c r="C9" s="273"/>
      <c r="D9" s="272">
        <f>+'Ekamut-caxs'!D13</f>
        <v>0</v>
      </c>
      <c r="E9" s="272">
        <f t="shared" si="0"/>
        <v>0</v>
      </c>
      <c r="F9" s="271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5">
        <f t="shared" si="1"/>
        <v>4</v>
      </c>
      <c r="B10" s="274" t="str">
        <f>+'Ekamut-caxs'!B14</f>
        <v>Ֆինանսական օգնությունից (օգնիր մանկապարտեզիդ)</v>
      </c>
      <c r="C10" s="273"/>
      <c r="D10" s="272">
        <f>+'Ekamut-caxs'!D14</f>
        <v>0</v>
      </c>
      <c r="E10" s="272">
        <f t="shared" si="0"/>
        <v>0</v>
      </c>
      <c r="F10" s="271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395">
        <f t="shared" si="1"/>
        <v>5</v>
      </c>
      <c r="B11" s="274" t="str">
        <f>+'Ekamut-caxs'!B15</f>
        <v>Ֆինանսական օգնությունից</v>
      </c>
      <c r="C11" s="273"/>
      <c r="D11" s="272">
        <f>+'Ekamut-caxs'!D15</f>
        <v>0</v>
      </c>
      <c r="E11" s="272">
        <f t="shared" si="0"/>
        <v>0</v>
      </c>
      <c r="F11" s="271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5">
        <f t="shared" si="1"/>
        <v>6</v>
      </c>
      <c r="B12" s="274" t="str">
        <f>+'Ekamut-caxs'!B16</f>
        <v>Չփոխանակվող գործարքներից (դրամաշնորհից)</v>
      </c>
      <c r="C12" s="273"/>
      <c r="D12" s="272">
        <f>+'Ekamut-caxs'!D16</f>
        <v>0</v>
      </c>
      <c r="E12" s="272">
        <f t="shared" si="0"/>
        <v>0</v>
      </c>
      <c r="F12" s="271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5">
        <v>3</v>
      </c>
      <c r="B13" s="274" t="str">
        <f>+'Ekamut-caxs'!B17</f>
        <v xml:space="preserve">Պայմանով ստացված ակտիվներից, այդ թվում՝  </v>
      </c>
      <c r="C13" s="545">
        <f>SUM(C14:C15)</f>
        <v>941.9</v>
      </c>
      <c r="D13" s="275">
        <f>SUM(D14:D15)</f>
        <v>592.5</v>
      </c>
      <c r="E13" s="272">
        <f t="shared" si="0"/>
        <v>-349.4</v>
      </c>
      <c r="F13" s="271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3.1</v>
      </c>
      <c r="B14" s="360" t="str">
        <f>+'Ekamut-caxs'!B18</f>
        <v xml:space="preserve">ոչ ընթացիկ </v>
      </c>
      <c r="C14" s="546">
        <v>941.9</v>
      </c>
      <c r="D14" s="254">
        <f>+'Ekamut-caxs'!D18</f>
        <v>592.5</v>
      </c>
      <c r="E14" s="254">
        <f t="shared" si="0"/>
        <v>-349.4</v>
      </c>
      <c r="F14" s="255"/>
      <c r="G14" s="25"/>
    </row>
    <row r="15" spans="1:18" ht="18.75" hidden="1" customHeight="1">
      <c r="A15" s="26">
        <v>7.2</v>
      </c>
      <c r="B15" s="360" t="str">
        <f>+'Ekamut-caxs'!B19</f>
        <v xml:space="preserve">ընթացիկ </v>
      </c>
      <c r="C15" s="253"/>
      <c r="D15" s="254">
        <f>+'Ekamut-caxs'!D19</f>
        <v>0</v>
      </c>
      <c r="E15" s="254">
        <f t="shared" si="0"/>
        <v>0</v>
      </c>
      <c r="F15" s="255"/>
      <c r="G15" s="25"/>
    </row>
    <row r="16" spans="1:18" s="62" customFormat="1" ht="18.75" customHeight="1">
      <c r="A16" s="64">
        <f>+A13+1</f>
        <v>4</v>
      </c>
      <c r="B16" s="274" t="str">
        <f>+'Ekamut-caxs'!B20</f>
        <v>Բանկի տոկոսից</v>
      </c>
      <c r="C16" s="273">
        <v>5</v>
      </c>
      <c r="D16" s="272">
        <f>+'Ekamut-caxs'!D20</f>
        <v>4.5</v>
      </c>
      <c r="E16" s="272">
        <f t="shared" si="0"/>
        <v>-0.5</v>
      </c>
      <c r="F16" s="271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2" customFormat="1" ht="18.75" hidden="1" customHeight="1">
      <c r="A17" s="547"/>
      <c r="B17" s="274"/>
      <c r="C17" s="273"/>
      <c r="D17" s="272"/>
      <c r="E17" s="272"/>
      <c r="F17" s="271"/>
      <c r="G17" s="60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</row>
    <row r="18" spans="1:18" s="61" customFormat="1" ht="18.75" hidden="1" customHeight="1">
      <c r="A18" s="66">
        <f>+A16+1</f>
        <v>5</v>
      </c>
      <c r="B18" s="540" t="s">
        <v>61</v>
      </c>
      <c r="C18" s="273"/>
      <c r="D18" s="271">
        <f>+'Ekamut-caxs'!D21</f>
        <v>0</v>
      </c>
      <c r="E18" s="271">
        <f>D18-C18</f>
        <v>0</v>
      </c>
      <c r="F18" s="271"/>
      <c r="G18" s="60"/>
    </row>
    <row r="19" spans="1:18" s="61" customFormat="1" ht="18.75" customHeight="1">
      <c r="A19" s="66">
        <v>5</v>
      </c>
      <c r="B19" s="359" t="s">
        <v>260</v>
      </c>
      <c r="C19" s="543">
        <v>5.89</v>
      </c>
      <c r="D19" s="271">
        <f>+'Ekamut-caxs'!D22</f>
        <v>0</v>
      </c>
      <c r="E19" s="271">
        <f>D19-C19</f>
        <v>-5.89</v>
      </c>
      <c r="F19" s="271"/>
      <c r="G19" s="60" t="s">
        <v>228</v>
      </c>
    </row>
    <row r="20" spans="1:18" s="61" customFormat="1" ht="18.75" customHeight="1">
      <c r="A20" s="66">
        <v>6</v>
      </c>
      <c r="B20" s="359" t="s">
        <v>263</v>
      </c>
      <c r="C20" s="543">
        <f>C21</f>
        <v>20.8</v>
      </c>
      <c r="D20" s="271"/>
      <c r="E20" s="271">
        <f t="shared" ref="E20:E21" si="2">D20-C20</f>
        <v>-20.8</v>
      </c>
      <c r="F20" s="271"/>
      <c r="G20" s="60"/>
    </row>
    <row r="21" spans="1:18" s="61" customFormat="1" ht="18.75" customHeight="1">
      <c r="A21" s="549">
        <v>6.1</v>
      </c>
      <c r="B21" s="359" t="s">
        <v>61</v>
      </c>
      <c r="C21" s="543">
        <v>20.8</v>
      </c>
      <c r="D21" s="271"/>
      <c r="E21" s="271">
        <f t="shared" si="2"/>
        <v>-20.8</v>
      </c>
      <c r="F21" s="271"/>
      <c r="G21" s="60"/>
    </row>
    <row r="22" spans="1:18" s="20" customFormat="1" ht="17.25">
      <c r="A22" s="67" t="s">
        <v>11</v>
      </c>
      <c r="B22" s="63" t="s">
        <v>145</v>
      </c>
      <c r="C22" s="284">
        <f>SUM(C23,C26:C32,C36:C58,C60:C61)</f>
        <v>28000.449999999997</v>
      </c>
      <c r="D22" s="284">
        <f>SUM(D23,D26:D32,D36:D58,D60:D61)</f>
        <v>42404.98</v>
      </c>
      <c r="E22" s="283">
        <f t="shared" si="0"/>
        <v>14404.530000000006</v>
      </c>
      <c r="F22" s="342"/>
      <c r="G22" s="65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62" customFormat="1" ht="21" customHeight="1">
      <c r="A23" s="64">
        <v>1</v>
      </c>
      <c r="B23" s="359" t="str">
        <f>+'Ekamut-caxs'!B26</f>
        <v>Աշխատավարձի գծով</v>
      </c>
      <c r="C23" s="273">
        <v>22738.560000000001</v>
      </c>
      <c r="D23" s="275">
        <f>+'Ekamut-caxs'!D26</f>
        <v>26329</v>
      </c>
      <c r="E23" s="272">
        <f t="shared" si="0"/>
        <v>3590.4399999999987</v>
      </c>
      <c r="F23" s="271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150" customFormat="1" ht="21" customHeight="1">
      <c r="A24" s="27">
        <v>1.1000000000000001</v>
      </c>
      <c r="B24" s="162" t="str">
        <f>+'Ekamut-caxs'!B27</f>
        <v>վճարովի ծառայության գծով</v>
      </c>
      <c r="C24" s="253">
        <v>301.60000000000002</v>
      </c>
      <c r="D24" s="276">
        <f>+'Ekamut-caxs'!D27</f>
        <v>0</v>
      </c>
      <c r="E24" s="254">
        <f>D24-C24</f>
        <v>-301.60000000000002</v>
      </c>
      <c r="F24" s="255"/>
      <c r="G24" s="148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</row>
    <row r="25" spans="1:18" s="149" customFormat="1" ht="21" hidden="1" customHeight="1">
      <c r="A25" s="27">
        <v>1.2</v>
      </c>
      <c r="B25" s="407">
        <f>+'Ekamut-caxs'!B28</f>
        <v>0</v>
      </c>
      <c r="C25" s="253"/>
      <c r="D25" s="253">
        <f>+'Ekamut-caxs'!D28</f>
        <v>0</v>
      </c>
      <c r="E25" s="255">
        <f>D25-C25</f>
        <v>0</v>
      </c>
      <c r="F25" s="255"/>
      <c r="G25" s="148"/>
    </row>
    <row r="26" spans="1:18" s="62" customFormat="1" ht="21" customHeight="1">
      <c r="A26" s="64">
        <f>+A23+1</f>
        <v>2</v>
      </c>
      <c r="B26" s="274" t="str">
        <f>+'Ekamut-caxs'!B29</f>
        <v>Սննդի գծով</v>
      </c>
      <c r="C26" s="273">
        <v>2578.37</v>
      </c>
      <c r="D26" s="275">
        <f>+'Ekamut-caxs'!D29</f>
        <v>4663.2800000000007</v>
      </c>
      <c r="E26" s="272">
        <f t="shared" si="0"/>
        <v>2084.9100000000008</v>
      </c>
      <c r="F26" s="271"/>
      <c r="G26" s="60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64">
        <f>+A26+1</f>
        <v>3</v>
      </c>
      <c r="B27" s="274" t="str">
        <f>+'Ekamut-caxs'!B30</f>
        <v>Ջեռուցման գծով</v>
      </c>
      <c r="C27" s="273">
        <v>617.14</v>
      </c>
      <c r="D27" s="275">
        <f>+'Ekamut-caxs'!D30</f>
        <v>637.29999999999995</v>
      </c>
      <c r="E27" s="272">
        <f t="shared" si="0"/>
        <v>20.159999999999968</v>
      </c>
      <c r="F27" s="271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5">
        <f t="shared" ref="A28:A32" si="3">+A27+1</f>
        <v>4</v>
      </c>
      <c r="B28" s="274" t="str">
        <f>+'Ekamut-caxs'!B31</f>
        <v>Էլեկտրաէներգիայի գծով</v>
      </c>
      <c r="C28" s="273">
        <v>417.21</v>
      </c>
      <c r="D28" s="275">
        <f>+'Ekamut-caxs'!D31</f>
        <v>435.3</v>
      </c>
      <c r="E28" s="272">
        <f t="shared" si="0"/>
        <v>18.090000000000032</v>
      </c>
      <c r="F28" s="271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5">
        <f t="shared" si="3"/>
        <v>5</v>
      </c>
      <c r="B29" s="274" t="str">
        <f>+'Ekamut-caxs'!B32</f>
        <v>Ջրմուղ-կոյուղու գծով</v>
      </c>
      <c r="C29" s="273">
        <v>34.19</v>
      </c>
      <c r="D29" s="275">
        <f>+'Ekamut-caxs'!D32</f>
        <v>31.7</v>
      </c>
      <c r="E29" s="272">
        <f t="shared" si="0"/>
        <v>-2.4899999999999984</v>
      </c>
      <c r="F29" s="271"/>
      <c r="G29" s="19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s="62" customFormat="1" ht="21" hidden="1" customHeight="1">
      <c r="A30" s="395">
        <f t="shared" si="3"/>
        <v>6</v>
      </c>
      <c r="B30" s="274" t="str">
        <f>+'Ekamut-caxs'!B33</f>
        <v>Աղբահանության գծով</v>
      </c>
      <c r="C30" s="273"/>
      <c r="D30" s="275">
        <f>+'Ekamut-caxs'!D33</f>
        <v>0</v>
      </c>
      <c r="E30" s="272">
        <f t="shared" si="0"/>
        <v>0</v>
      </c>
      <c r="F30" s="271"/>
      <c r="G30" s="60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</row>
    <row r="31" spans="1:18" s="62" customFormat="1" ht="21" customHeight="1">
      <c r="A31" s="395">
        <f t="shared" si="3"/>
        <v>7</v>
      </c>
      <c r="B31" s="274" t="str">
        <f>+'Ekamut-caxs'!B34</f>
        <v>Ախտաբանության գծով</v>
      </c>
      <c r="C31" s="273">
        <v>10.5</v>
      </c>
      <c r="D31" s="275">
        <f>+'Ekamut-caxs'!D34</f>
        <v>0</v>
      </c>
      <c r="E31" s="272">
        <f t="shared" si="0"/>
        <v>-10.5</v>
      </c>
      <c r="F31" s="271"/>
      <c r="G31" s="60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</row>
    <row r="32" spans="1:18" s="62" customFormat="1" ht="21" customHeight="1">
      <c r="A32" s="395">
        <f t="shared" si="3"/>
        <v>8</v>
      </c>
      <c r="B32" s="274" t="str">
        <f>+'Ekamut-caxs'!B35</f>
        <v>Կապի գծով, այդ թվում`</v>
      </c>
      <c r="C32" s="275">
        <f>SUM(C33:C35)</f>
        <v>60.760000000000005</v>
      </c>
      <c r="D32" s="275">
        <f>SUM(D33:D35)</f>
        <v>0</v>
      </c>
      <c r="E32" s="272">
        <f t="shared" si="0"/>
        <v>-60.760000000000005</v>
      </c>
      <c r="F32" s="271"/>
      <c r="G32" s="60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</row>
    <row r="33" spans="1:18" ht="21" customHeight="1">
      <c r="A33" s="26">
        <v>8.1</v>
      </c>
      <c r="B33" s="360" t="str">
        <f>+'Ekamut-caxs'!B36</f>
        <v>բաժանորդային վճար</v>
      </c>
      <c r="C33" s="253">
        <v>33.630000000000003</v>
      </c>
      <c r="D33" s="276">
        <f>+'Ekamut-caxs'!D36</f>
        <v>0</v>
      </c>
      <c r="E33" s="254">
        <f t="shared" si="0"/>
        <v>-33.630000000000003</v>
      </c>
      <c r="F33" s="255"/>
      <c r="G33" s="25"/>
    </row>
    <row r="34" spans="1:18" ht="21" customHeight="1">
      <c r="A34" s="26">
        <v>8.1999999999999993</v>
      </c>
      <c r="B34" s="360" t="str">
        <f>+'Ekamut-caxs'!B37</f>
        <v>րոպեավճար</v>
      </c>
      <c r="C34" s="253">
        <v>2.38</v>
      </c>
      <c r="D34" s="276">
        <f>+'Ekamut-caxs'!D37</f>
        <v>0</v>
      </c>
      <c r="E34" s="254">
        <f t="shared" si="0"/>
        <v>-2.38</v>
      </c>
      <c r="F34" s="255"/>
      <c r="G34" s="25"/>
    </row>
    <row r="35" spans="1:18" ht="21" customHeight="1">
      <c r="A35" s="26">
        <v>8.3000000000000007</v>
      </c>
      <c r="B35" s="360" t="str">
        <f>+'Ekamut-caxs'!B38</f>
        <v>ինտերնետ կապ</v>
      </c>
      <c r="C35" s="253">
        <v>24.75</v>
      </c>
      <c r="D35" s="276">
        <f>+'Ekamut-caxs'!D38</f>
        <v>0</v>
      </c>
      <c r="E35" s="254">
        <f t="shared" si="0"/>
        <v>-24.75</v>
      </c>
      <c r="F35" s="255"/>
      <c r="G35" s="25"/>
    </row>
    <row r="36" spans="1:18" s="62" customFormat="1" ht="21" hidden="1" customHeight="1">
      <c r="A36" s="64">
        <f>+A32+1</f>
        <v>9</v>
      </c>
      <c r="B36" s="274" t="str">
        <f>+'Ekamut-caxs'!B39</f>
        <v>Բանկային ծառայության գծով</v>
      </c>
      <c r="C36" s="273"/>
      <c r="D36" s="275">
        <f>+'Ekamut-caxs'!D39</f>
        <v>0</v>
      </c>
      <c r="E36" s="272">
        <f t="shared" si="0"/>
        <v>0</v>
      </c>
      <c r="F36" s="271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64">
        <v>9</v>
      </c>
      <c r="B37" s="274" t="str">
        <f>+'Ekamut-caxs'!B40</f>
        <v>Տնտեսական ապրանքների գծով</v>
      </c>
      <c r="C37" s="273">
        <v>284.57</v>
      </c>
      <c r="D37" s="275">
        <f>+'Ekamut-caxs'!D40</f>
        <v>0</v>
      </c>
      <c r="E37" s="272">
        <f t="shared" si="0"/>
        <v>-284.57</v>
      </c>
      <c r="F37" s="271"/>
      <c r="G37" s="45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5">
        <f t="shared" ref="A38:A58" si="4">+A37+1</f>
        <v>10</v>
      </c>
      <c r="B38" s="274" t="str">
        <f>+'Ekamut-caxs'!B41</f>
        <v>Գրասենյակային ապրանքների գծով</v>
      </c>
      <c r="C38" s="273">
        <v>53.9</v>
      </c>
      <c r="D38" s="275">
        <f>+'Ekamut-caxs'!D41</f>
        <v>0</v>
      </c>
      <c r="E38" s="272">
        <f t="shared" si="0"/>
        <v>-53.9</v>
      </c>
      <c r="F38" s="271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1" hidden="1" customHeight="1">
      <c r="A39" s="395">
        <f t="shared" si="4"/>
        <v>11</v>
      </c>
      <c r="B39" s="274" t="str">
        <f>+'Ekamut-caxs'!B42</f>
        <v>Փոքրարժեք կամ արագամաշ առարկաների գծով</v>
      </c>
      <c r="C39" s="273"/>
      <c r="D39" s="275">
        <f>+'Ekamut-caxs'!D42</f>
        <v>0</v>
      </c>
      <c r="E39" s="272">
        <f t="shared" si="0"/>
        <v>0</v>
      </c>
      <c r="F39" s="271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hidden="1" customHeight="1">
      <c r="A40" s="395">
        <f t="shared" si="4"/>
        <v>12</v>
      </c>
      <c r="B40" s="274" t="str">
        <f>+'Ekamut-caxs'!B43</f>
        <v>Ուսումնական նյութերի գծով</v>
      </c>
      <c r="C40" s="273"/>
      <c r="D40" s="275">
        <f>+'Ekamut-caxs'!D43</f>
        <v>0</v>
      </c>
      <c r="E40" s="272">
        <f t="shared" si="0"/>
        <v>0</v>
      </c>
      <c r="F40" s="271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hidden="1" customHeight="1">
      <c r="A41" s="395">
        <f t="shared" si="4"/>
        <v>13</v>
      </c>
      <c r="B41" s="274" t="str">
        <f>+'Ekamut-caxs'!B44</f>
        <v>Դեղորայքի գծով</v>
      </c>
      <c r="C41" s="273"/>
      <c r="D41" s="275">
        <f>+'Ekamut-caxs'!D44</f>
        <v>0</v>
      </c>
      <c r="E41" s="272">
        <f>D41-C41</f>
        <v>0</v>
      </c>
      <c r="F41" s="271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0.25" customHeight="1">
      <c r="A42" s="395">
        <v>11</v>
      </c>
      <c r="B42" s="274" t="str">
        <f>+'Ekamut-caxs'!B45</f>
        <v>Բուժ.ծառայության գծով</v>
      </c>
      <c r="C42" s="273">
        <v>4</v>
      </c>
      <c r="D42" s="275">
        <f>+'Ekamut-caxs'!D45</f>
        <v>0</v>
      </c>
      <c r="E42" s="272">
        <f t="shared" si="0"/>
        <v>-4</v>
      </c>
      <c r="F42" s="271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5">
        <f t="shared" si="4"/>
        <v>12</v>
      </c>
      <c r="B43" s="274" t="str">
        <f>+'Ekamut-caxs'!B46</f>
        <v>Ընթացիկ վերանորոգման գծով</v>
      </c>
      <c r="C43" s="271"/>
      <c r="D43" s="275">
        <f>+'Ekamut-caxs'!D46</f>
        <v>0</v>
      </c>
      <c r="E43" s="272">
        <f t="shared" si="0"/>
        <v>0</v>
      </c>
      <c r="F43" s="271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5">
        <v>12</v>
      </c>
      <c r="B44" s="274" t="str">
        <f>+'Ekamut-caxs'!B47</f>
        <v>Ջեռուցման համակարգի սպասարկման գծով</v>
      </c>
      <c r="C44" s="271">
        <v>16.05</v>
      </c>
      <c r="D44" s="275">
        <f>+'Ekamut-caxs'!D47</f>
        <v>0</v>
      </c>
      <c r="E44" s="272">
        <f>D44-C44</f>
        <v>-16.05</v>
      </c>
      <c r="F44" s="271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hidden="1" customHeight="1">
      <c r="A45" s="395">
        <f t="shared" si="4"/>
        <v>13</v>
      </c>
      <c r="B45" s="274" t="str">
        <f>+'Ekamut-caxs'!B48</f>
        <v>Կաթսայատան սպասարկման գծով</v>
      </c>
      <c r="C45" s="271"/>
      <c r="D45" s="275">
        <f>+'Ekamut-caxs'!D48</f>
        <v>0</v>
      </c>
      <c r="E45" s="272">
        <f>D45-C45</f>
        <v>0</v>
      </c>
      <c r="F45" s="271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" hidden="1" customHeight="1">
      <c r="A46" s="395">
        <f t="shared" si="4"/>
        <v>14</v>
      </c>
      <c r="B46" s="274" t="str">
        <f>+'Ekamut-caxs'!B49</f>
        <v>Սպասարկման և կոմունալ համավճարների գծով</v>
      </c>
      <c r="C46" s="271"/>
      <c r="D46" s="275">
        <f>+'Ekamut-caxs'!D49</f>
        <v>0</v>
      </c>
      <c r="E46" s="272">
        <f>D46-C46</f>
        <v>0</v>
      </c>
      <c r="F46" s="271"/>
      <c r="G46" s="60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1" customHeight="1">
      <c r="A47" s="395">
        <v>13</v>
      </c>
      <c r="B47" s="274" t="str">
        <f>+'Ekamut-caxs'!B50</f>
        <v>Գնումների համակարգողի ծառայության գծով</v>
      </c>
      <c r="C47" s="273">
        <v>57</v>
      </c>
      <c r="D47" s="275">
        <f>+'Ekamut-caxs'!D50</f>
        <v>105</v>
      </c>
      <c r="E47" s="272">
        <f t="shared" si="0"/>
        <v>48</v>
      </c>
      <c r="F47" s="271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5">
        <f t="shared" si="4"/>
        <v>14</v>
      </c>
      <c r="B48" s="274" t="str">
        <f>+'Ekamut-caxs'!B51</f>
        <v>Համակարգիչների տեխնիկական սպասարկման գծով</v>
      </c>
      <c r="C48" s="273">
        <v>12.5</v>
      </c>
      <c r="D48" s="275">
        <f>+'Ekamut-caxs'!D51</f>
        <v>0</v>
      </c>
      <c r="E48" s="272">
        <f t="shared" si="0"/>
        <v>-12.5</v>
      </c>
      <c r="F48" s="271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.75" customHeight="1">
      <c r="A49" s="395">
        <f t="shared" si="4"/>
        <v>15</v>
      </c>
      <c r="B49" s="274" t="str">
        <f>+'Ekamut-caxs'!B52</f>
        <v>Համակարգչային ծրագրի և կայքի սպասարկման գծով</v>
      </c>
      <c r="C49" s="271">
        <v>95</v>
      </c>
      <c r="D49" s="275">
        <f>+'Ekamut-caxs'!D52</f>
        <v>95</v>
      </c>
      <c r="E49" s="272">
        <f t="shared" si="0"/>
        <v>0</v>
      </c>
      <c r="F49" s="271"/>
      <c r="G49" s="45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3.25" hidden="1" customHeight="1">
      <c r="A50" s="395">
        <f t="shared" si="4"/>
        <v>16</v>
      </c>
      <c r="B50" s="274" t="str">
        <f>+'Ekamut-caxs'!B53</f>
        <v>էլ․ստորագրության գծով</v>
      </c>
      <c r="C50" s="271"/>
      <c r="D50" s="275">
        <f>+'Ekamut-caxs'!D53</f>
        <v>0</v>
      </c>
      <c r="E50" s="272">
        <f t="shared" ref="E50:E61" si="5">D50-C50</f>
        <v>0</v>
      </c>
      <c r="F50" s="271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5">
        <f t="shared" si="4"/>
        <v>17</v>
      </c>
      <c r="B51" s="274" t="str">
        <f>+'Ekamut-caxs'!B54</f>
        <v>Հայտարարության գծով</v>
      </c>
      <c r="C51" s="271"/>
      <c r="D51" s="275">
        <f>+'Ekamut-caxs'!D54</f>
        <v>0</v>
      </c>
      <c r="E51" s="272">
        <f t="shared" si="5"/>
        <v>0</v>
      </c>
      <c r="F51" s="271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2" customFormat="1" ht="21" hidden="1" customHeight="1">
      <c r="A52" s="395">
        <f t="shared" si="4"/>
        <v>18</v>
      </c>
      <c r="B52" s="274" t="str">
        <f>+'Ekamut-caxs'!B55</f>
        <v>Բաժանորդագրության գծով</v>
      </c>
      <c r="C52" s="271"/>
      <c r="D52" s="275">
        <f>+'Ekamut-caxs'!D55</f>
        <v>0</v>
      </c>
      <c r="E52" s="272">
        <f t="shared" si="5"/>
        <v>0</v>
      </c>
      <c r="F52" s="271"/>
      <c r="G52" s="60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</row>
    <row r="53" spans="1:18" s="62" customFormat="1" ht="20.25" customHeight="1">
      <c r="A53" s="395">
        <v>16</v>
      </c>
      <c r="B53" s="274" t="str">
        <f>+'Ekamut-caxs'!B56</f>
        <v>Վերապատրաստման գծով</v>
      </c>
      <c r="C53" s="271">
        <v>20.8</v>
      </c>
      <c r="D53" s="275">
        <f>+'Ekamut-caxs'!D56</f>
        <v>0</v>
      </c>
      <c r="E53" s="272">
        <f t="shared" si="5"/>
        <v>-20.8</v>
      </c>
      <c r="F53" s="271"/>
      <c r="G53" s="60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</row>
    <row r="54" spans="1:18" s="62" customFormat="1" ht="21" hidden="1" customHeight="1">
      <c r="A54" s="395">
        <f t="shared" si="4"/>
        <v>17</v>
      </c>
      <c r="B54" s="274">
        <f>+'Ekamut-caxs'!B57</f>
        <v>0</v>
      </c>
      <c r="C54" s="271"/>
      <c r="D54" s="275">
        <f>+'Ekamut-caxs'!D57</f>
        <v>0</v>
      </c>
      <c r="E54" s="272">
        <f t="shared" si="5"/>
        <v>0</v>
      </c>
      <c r="F54" s="271"/>
      <c r="G54" s="60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</row>
    <row r="55" spans="1:18" s="61" customFormat="1" ht="21" hidden="1" customHeight="1">
      <c r="A55" s="395">
        <f t="shared" si="4"/>
        <v>18</v>
      </c>
      <c r="B55" s="274">
        <f>+'Ekamut-caxs'!B58</f>
        <v>0</v>
      </c>
      <c r="C55" s="271"/>
      <c r="D55" s="273">
        <f>+'Ekamut-caxs'!D58</f>
        <v>0</v>
      </c>
      <c r="E55" s="271">
        <f t="shared" si="5"/>
        <v>0</v>
      </c>
      <c r="F55" s="271"/>
      <c r="G55" s="60"/>
    </row>
    <row r="56" spans="1:18" s="61" customFormat="1" ht="21" hidden="1" customHeight="1">
      <c r="A56" s="493">
        <f t="shared" si="4"/>
        <v>19</v>
      </c>
      <c r="B56" s="359">
        <f>+'Ekamut-caxs'!B59</f>
        <v>0</v>
      </c>
      <c r="C56" s="271"/>
      <c r="D56" s="273">
        <f>+'Ekamut-caxs'!D59</f>
        <v>0</v>
      </c>
      <c r="E56" s="271">
        <f>D56-C56</f>
        <v>0</v>
      </c>
      <c r="F56" s="271"/>
      <c r="G56" s="60"/>
    </row>
    <row r="57" spans="1:18" s="61" customFormat="1" ht="21" customHeight="1">
      <c r="A57" s="493">
        <v>17</v>
      </c>
      <c r="B57" s="359" t="s">
        <v>261</v>
      </c>
      <c r="C57" s="271">
        <v>30</v>
      </c>
      <c r="D57" s="273">
        <f>+'Ekamut-caxs'!D60</f>
        <v>0</v>
      </c>
      <c r="E57" s="271">
        <f>D57-C57</f>
        <v>-30</v>
      </c>
      <c r="F57" s="271"/>
      <c r="G57" s="60" t="s">
        <v>120</v>
      </c>
    </row>
    <row r="58" spans="1:18" s="62" customFormat="1" ht="21" customHeight="1">
      <c r="A58" s="395">
        <f t="shared" si="4"/>
        <v>18</v>
      </c>
      <c r="B58" s="274" t="str">
        <f>+'Ekamut-caxs'!B61</f>
        <v>Հիմնական միջոցների մաշվածության գծով, որից՝</v>
      </c>
      <c r="C58" s="542">
        <f>C59</f>
        <v>941.9</v>
      </c>
      <c r="D58" s="275">
        <f>+'Ekamut-caxs'!D61</f>
        <v>592.5</v>
      </c>
      <c r="E58" s="272">
        <f t="shared" si="5"/>
        <v>-349.4</v>
      </c>
      <c r="F58" s="271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ht="20.25" customHeight="1">
      <c r="A59" s="27">
        <v>18.100000000000001</v>
      </c>
      <c r="B59" s="360" t="str">
        <f>+'Ekamut-caxs'!B62</f>
        <v>պայմանով (անհատույց) ստացված</v>
      </c>
      <c r="C59" s="541">
        <v>941.9</v>
      </c>
      <c r="D59" s="276">
        <f>+'Ekamut-caxs'!D62</f>
        <v>592.5</v>
      </c>
      <c r="E59" s="254">
        <f t="shared" si="5"/>
        <v>-349.4</v>
      </c>
      <c r="F59" s="255"/>
      <c r="G59" s="151"/>
    </row>
    <row r="60" spans="1:18" s="62" customFormat="1" ht="21" customHeight="1">
      <c r="A60" s="64">
        <f>+A58+1</f>
        <v>19</v>
      </c>
      <c r="B60" s="274" t="str">
        <f>+'Ekamut-caxs'!B63</f>
        <v xml:space="preserve">Չփոխհատուցվող հարկերի գծով </v>
      </c>
      <c r="C60" s="271">
        <v>12</v>
      </c>
      <c r="D60" s="275">
        <f>+'Ekamut-caxs'!D63</f>
        <v>0</v>
      </c>
      <c r="E60" s="272">
        <f t="shared" si="5"/>
        <v>-12</v>
      </c>
      <c r="F60" s="271"/>
      <c r="G60" s="60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</row>
    <row r="61" spans="1:18" s="62" customFormat="1" ht="21" customHeight="1">
      <c r="A61" s="64">
        <f>+A60+1</f>
        <v>20</v>
      </c>
      <c r="B61" s="274" t="str">
        <f>+'Ekamut-caxs'!B64</f>
        <v>Այլ ծախսերի գծով</v>
      </c>
      <c r="C61" s="271">
        <v>16</v>
      </c>
      <c r="D61" s="275">
        <f>+'Ekamut-caxs'!D64</f>
        <v>9515.9</v>
      </c>
      <c r="E61" s="272">
        <f t="shared" si="5"/>
        <v>9499.9</v>
      </c>
      <c r="F61" s="271"/>
      <c r="G61" s="60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</row>
    <row r="62" spans="1:18" s="33" customFormat="1" ht="17.25">
      <c r="A62" s="24"/>
      <c r="B62" s="408" t="s">
        <v>77</v>
      </c>
      <c r="C62" s="544">
        <f>C6-C22</f>
        <v>-117.15999999999622</v>
      </c>
      <c r="D62" s="283">
        <f>D6-D22</f>
        <v>1.9999999996798579E-2</v>
      </c>
      <c r="E62" s="544">
        <f t="shared" si="0"/>
        <v>117.17999999999302</v>
      </c>
      <c r="F62" s="342"/>
      <c r="G62" s="31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45" customHeight="1">
      <c r="A63" s="34"/>
      <c r="B63" s="409"/>
      <c r="C63" s="35"/>
      <c r="D63" s="35"/>
      <c r="E63" s="35"/>
      <c r="F63" s="35"/>
      <c r="G63" s="31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ht="24.75" customHeight="1">
      <c r="B64" s="431" t="s">
        <v>2</v>
      </c>
      <c r="C64" s="432"/>
      <c r="D64" s="565" t="str">
        <f>+'Ekamut-caxs'!D67</f>
        <v>Ա.Սանոսյան</v>
      </c>
      <c r="E64" s="565"/>
      <c r="F64" s="304"/>
      <c r="G64" s="25"/>
    </row>
    <row r="65" spans="1:7" ht="9.75" customHeight="1">
      <c r="B65" s="433"/>
      <c r="C65" s="434"/>
      <c r="D65" s="564" t="s">
        <v>5</v>
      </c>
      <c r="E65" s="564"/>
      <c r="F65" s="305"/>
      <c r="G65" s="25"/>
    </row>
    <row r="66" spans="1:7" ht="24.75" customHeight="1">
      <c r="B66" s="431" t="s">
        <v>6</v>
      </c>
      <c r="C66" s="432"/>
      <c r="D66" s="565" t="str">
        <f>+'Ekamut-caxs'!D69</f>
        <v>Հ.Պողոսյան</v>
      </c>
      <c r="E66" s="565"/>
      <c r="F66" s="304"/>
      <c r="G66" s="25"/>
    </row>
    <row r="67" spans="1:7" ht="11.25" customHeight="1">
      <c r="B67" s="435"/>
      <c r="C67" s="434"/>
      <c r="D67" s="564" t="s">
        <v>5</v>
      </c>
      <c r="E67" s="564"/>
      <c r="F67" s="305"/>
      <c r="G67" s="25"/>
    </row>
    <row r="68" spans="1:7" s="17" customFormat="1">
      <c r="A68" s="22"/>
      <c r="B68" s="436" t="s">
        <v>1</v>
      </c>
      <c r="C68" s="434"/>
      <c r="D68" s="434"/>
      <c r="E68" s="434"/>
      <c r="F68" s="36"/>
      <c r="G68" s="25"/>
    </row>
    <row r="69" spans="1:7" s="17" customFormat="1">
      <c r="A69" s="114"/>
      <c r="B69" s="411"/>
      <c r="C69" s="25"/>
      <c r="D69" s="25"/>
      <c r="E69" s="25"/>
      <c r="F69" s="25"/>
      <c r="G69" s="25"/>
    </row>
    <row r="70" spans="1:7" s="17" customFormat="1">
      <c r="A70" s="114"/>
      <c r="B70" s="411"/>
      <c r="C70" s="25"/>
      <c r="D70" s="25"/>
      <c r="E70" s="25"/>
      <c r="F70" s="25"/>
      <c r="G70" s="25"/>
    </row>
    <row r="71" spans="1:7" s="17" customFormat="1">
      <c r="A71" s="114"/>
      <c r="B71" s="411"/>
      <c r="C71" s="25"/>
      <c r="D71" s="25"/>
      <c r="E71" s="25"/>
      <c r="F71" s="25"/>
      <c r="G71" s="25"/>
    </row>
    <row r="72" spans="1:7" s="17" customFormat="1">
      <c r="A72" s="114"/>
      <c r="B72" s="411"/>
      <c r="C72" s="25"/>
      <c r="D72" s="25"/>
      <c r="E72" s="25"/>
      <c r="F72" s="25"/>
      <c r="G72" s="25"/>
    </row>
    <row r="73" spans="1:7" s="17" customFormat="1">
      <c r="A73" s="114"/>
      <c r="B73" s="411"/>
      <c r="C73" s="25"/>
      <c r="D73" s="25"/>
      <c r="E73" s="25"/>
      <c r="F73" s="25"/>
    </row>
    <row r="74" spans="1:7" s="17" customFormat="1">
      <c r="A74" s="114"/>
      <c r="B74" s="411"/>
      <c r="C74" s="25"/>
      <c r="D74" s="25"/>
      <c r="E74" s="25"/>
      <c r="F74" s="25"/>
    </row>
    <row r="75" spans="1:7" s="17" customFormat="1">
      <c r="A75" s="114"/>
      <c r="B75" s="411"/>
      <c r="C75" s="25"/>
      <c r="D75" s="25"/>
      <c r="E75" s="25"/>
      <c r="F75" s="25"/>
    </row>
    <row r="76" spans="1:7" s="17" customFormat="1">
      <c r="A76" s="114"/>
      <c r="B76" s="21"/>
    </row>
    <row r="77" spans="1:7" s="17" customFormat="1">
      <c r="A77" s="114"/>
      <c r="B77" s="21"/>
    </row>
    <row r="78" spans="1:7" s="17" customFormat="1">
      <c r="A78" s="114"/>
      <c r="B78" s="21"/>
    </row>
    <row r="79" spans="1:7" s="17" customFormat="1">
      <c r="A79" s="114"/>
      <c r="B79" s="21"/>
    </row>
    <row r="80" spans="1:7" s="17" customFormat="1">
      <c r="A80" s="114"/>
      <c r="B80" s="21"/>
    </row>
    <row r="81" spans="1:2" s="17" customFormat="1">
      <c r="A81" s="114"/>
      <c r="B81" s="21"/>
    </row>
    <row r="82" spans="1:2" s="17" customFormat="1">
      <c r="A82" s="114"/>
      <c r="B82" s="21"/>
    </row>
    <row r="83" spans="1:2" s="17" customFormat="1">
      <c r="A83" s="114"/>
      <c r="B83" s="21"/>
    </row>
    <row r="84" spans="1:2" s="17" customFormat="1">
      <c r="A84" s="114"/>
      <c r="B84" s="21"/>
    </row>
    <row r="85" spans="1:2" s="17" customFormat="1">
      <c r="A85" s="114"/>
      <c r="B85" s="21"/>
    </row>
    <row r="86" spans="1:2" s="17" customFormat="1">
      <c r="A86" s="114"/>
      <c r="B86" s="21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33" zoomScaleSheetLayoutView="100" workbookViewId="0">
      <selection activeCell="B20" sqref="B20:B21"/>
    </sheetView>
  </sheetViews>
  <sheetFormatPr defaultColWidth="9.140625" defaultRowHeight="13.5"/>
  <cols>
    <col min="1" max="1" width="6.42578125" style="18" customWidth="1"/>
    <col min="2" max="2" width="59.85546875" style="406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8"/>
    <col min="8" max="8" width="14.5703125" style="114" customWidth="1"/>
    <col min="9" max="13" width="9.140625" style="114"/>
    <col min="14" max="20" width="9.140625" style="122"/>
    <col min="21" max="16384" width="9.140625" style="18"/>
  </cols>
  <sheetData>
    <row r="1" spans="1:20" ht="23.25" customHeight="1">
      <c r="A1" s="563" t="s">
        <v>78</v>
      </c>
      <c r="B1" s="563"/>
      <c r="C1" s="563"/>
      <c r="D1" s="563"/>
      <c r="E1" s="563"/>
      <c r="F1" s="563"/>
    </row>
    <row r="2" spans="1:20" s="20" customFormat="1" ht="20.25">
      <c r="A2" s="557" t="str">
        <f>+'Ekamut-caxs'!A7:D7</f>
        <v xml:space="preserve">«Երևանի հ․148 մսուր-մանկապարտեզ» ՀՈԱԿ-ի </v>
      </c>
      <c r="B2" s="557"/>
      <c r="C2" s="557"/>
      <c r="D2" s="557"/>
      <c r="E2" s="557"/>
      <c r="F2" s="557"/>
      <c r="G2" s="108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39" customHeight="1">
      <c r="A3" s="566" t="s">
        <v>233</v>
      </c>
      <c r="B3" s="566"/>
      <c r="C3" s="566"/>
      <c r="D3" s="566"/>
      <c r="E3" s="566"/>
      <c r="F3" s="566"/>
      <c r="G3" s="129"/>
      <c r="H3" s="116"/>
      <c r="I3" s="116"/>
      <c r="J3" s="116"/>
      <c r="K3" s="116"/>
      <c r="L3" s="116"/>
    </row>
    <row r="4" spans="1:20" s="20" customFormat="1" ht="18" customHeight="1">
      <c r="A4" s="11"/>
      <c r="B4" s="412"/>
      <c r="F4" s="12" t="s">
        <v>42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75.75" customHeight="1">
      <c r="A5" s="90" t="s">
        <v>3</v>
      </c>
      <c r="B5" s="92" t="s">
        <v>30</v>
      </c>
      <c r="C5" s="250" t="s">
        <v>213</v>
      </c>
      <c r="D5" s="250" t="s">
        <v>214</v>
      </c>
      <c r="E5" s="91" t="s">
        <v>49</v>
      </c>
      <c r="F5" s="306" t="str">
        <f>+'Ekamutneri hamematakan'!F5</f>
        <v>Ծանոթություն նախատեսվող ցուցանիշների վերաբերյալ</v>
      </c>
      <c r="G5" s="17"/>
      <c r="H5" s="423" t="s">
        <v>248</v>
      </c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0" customFormat="1" ht="41.25" customHeight="1">
      <c r="A6" s="13" t="s">
        <v>7</v>
      </c>
      <c r="B6" s="14" t="s">
        <v>31</v>
      </c>
      <c r="C6" s="256">
        <v>421</v>
      </c>
      <c r="D6" s="256">
        <f>+C80</f>
        <v>42</v>
      </c>
      <c r="E6" s="268">
        <f t="shared" ref="E6:E66" si="0">D6-C6</f>
        <v>-379</v>
      </c>
      <c r="F6" s="256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0" customFormat="1" ht="38.25" customHeight="1">
      <c r="A7" s="13" t="s">
        <v>11</v>
      </c>
      <c r="B7" s="14" t="s">
        <v>79</v>
      </c>
      <c r="C7" s="268">
        <f>SUM(C8,C9:C21)</f>
        <v>26475.599999999999</v>
      </c>
      <c r="D7" s="268">
        <f>SUM(D8,D9:D21)</f>
        <v>41812.5</v>
      </c>
      <c r="E7" s="268">
        <f>D7-C7</f>
        <v>15336.900000000001</v>
      </c>
      <c r="F7" s="256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62" customFormat="1" ht="17.25" customHeight="1">
      <c r="A8" s="64">
        <v>1</v>
      </c>
      <c r="B8" s="358" t="str">
        <f>+'Dramakan hosqer'!B14</f>
        <v>Սուբսիդիայից</v>
      </c>
      <c r="C8" s="266">
        <v>26046.6</v>
      </c>
      <c r="D8" s="267">
        <f>+'Dramakan hosqer'!F14</f>
        <v>41808</v>
      </c>
      <c r="E8" s="267">
        <f>D8-C8</f>
        <v>15761.400000000001</v>
      </c>
      <c r="F8" s="266"/>
      <c r="G8" s="131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62" customFormat="1" ht="17.25" customHeight="1">
      <c r="A9" s="64">
        <f>+A8+1</f>
        <v>2</v>
      </c>
      <c r="B9" s="358" t="str">
        <f>+'Dramakan hosqer'!B15</f>
        <v xml:space="preserve">Վճարովի ծառայություններից </v>
      </c>
      <c r="C9" s="266">
        <v>403.2</v>
      </c>
      <c r="D9" s="267">
        <f>+'Dramakan hosqer'!F15</f>
        <v>0</v>
      </c>
      <c r="E9" s="267">
        <f t="shared" si="0"/>
        <v>-403.2</v>
      </c>
      <c r="F9" s="266"/>
      <c r="G9" s="131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s="62" customFormat="1" ht="17.25" hidden="1" customHeight="1">
      <c r="A10" s="395">
        <f t="shared" ref="A10:A14" si="1">+A9+1</f>
        <v>3</v>
      </c>
      <c r="B10" s="358" t="str">
        <f>+'Dramakan hosqer'!B16</f>
        <v>Սպասարկման և կոմունալ համավճարներից</v>
      </c>
      <c r="C10" s="266"/>
      <c r="D10" s="267">
        <f>+'Dramakan hosqer'!F16</f>
        <v>0</v>
      </c>
      <c r="E10" s="267">
        <f t="shared" si="0"/>
        <v>0</v>
      </c>
      <c r="F10" s="266"/>
      <c r="G10" s="131"/>
      <c r="H10" s="118"/>
      <c r="I10" s="118"/>
      <c r="J10" s="118"/>
      <c r="K10" s="118"/>
      <c r="L10" s="118"/>
      <c r="M10" s="118"/>
      <c r="N10" s="125"/>
      <c r="O10" s="125"/>
      <c r="P10" s="125"/>
      <c r="Q10" s="125"/>
      <c r="R10" s="125"/>
      <c r="S10" s="125"/>
      <c r="T10" s="125"/>
    </row>
    <row r="11" spans="1:20" s="62" customFormat="1" ht="17.25" hidden="1" customHeight="1">
      <c r="A11" s="395">
        <f t="shared" si="1"/>
        <v>4</v>
      </c>
      <c r="B11" s="358" t="str">
        <f>+'Dramakan hosqer'!B17</f>
        <v>Ֆինանսական օգնությունից (օգնիր մանկապարտեզիդ)</v>
      </c>
      <c r="C11" s="266"/>
      <c r="D11" s="267">
        <f>+'Dramakan hosqer'!F17</f>
        <v>0</v>
      </c>
      <c r="E11" s="267">
        <f t="shared" si="0"/>
        <v>0</v>
      </c>
      <c r="F11" s="266"/>
      <c r="G11" s="131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62" customFormat="1" ht="17.25" hidden="1" customHeight="1">
      <c r="A12" s="395">
        <f t="shared" si="1"/>
        <v>5</v>
      </c>
      <c r="B12" s="358" t="str">
        <f>+'Dramakan hosqer'!B18</f>
        <v>Ֆինանսական օգնությունից</v>
      </c>
      <c r="C12" s="266"/>
      <c r="D12" s="267">
        <f>+'Dramakan hosqer'!F18</f>
        <v>0</v>
      </c>
      <c r="E12" s="267">
        <f t="shared" si="0"/>
        <v>0</v>
      </c>
      <c r="F12" s="266"/>
      <c r="G12" s="131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62" customFormat="1" ht="17.25" hidden="1" customHeight="1">
      <c r="A13" s="395">
        <f t="shared" si="1"/>
        <v>6</v>
      </c>
      <c r="B13" s="358" t="str">
        <f>+'Dramakan hosqer'!B19</f>
        <v>Չփոխանակվող գործարքներից (դրամաշնորհից)</v>
      </c>
      <c r="C13" s="266"/>
      <c r="D13" s="267">
        <f>+'Dramakan hosqer'!F19</f>
        <v>0</v>
      </c>
      <c r="E13" s="267">
        <f t="shared" si="0"/>
        <v>0</v>
      </c>
      <c r="F13" s="266"/>
      <c r="G13" s="131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62" customFormat="1" ht="17.25" hidden="1" customHeight="1">
      <c r="A14" s="395">
        <f t="shared" si="1"/>
        <v>7</v>
      </c>
      <c r="B14" s="358" t="str">
        <f>+'Dramakan hosqer'!B20</f>
        <v>Դեբիտորական պարտքերից</v>
      </c>
      <c r="C14" s="266"/>
      <c r="D14" s="267">
        <f>+'Dramakan hosqer'!F20</f>
        <v>0</v>
      </c>
      <c r="E14" s="267">
        <f t="shared" si="0"/>
        <v>0</v>
      </c>
      <c r="F14" s="266"/>
      <c r="G14" s="131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62" customFormat="1" ht="17.25" customHeight="1">
      <c r="A15" s="395">
        <v>3</v>
      </c>
      <c r="B15" s="358" t="str">
        <f>+'Dramakan hosqer'!B21</f>
        <v>Բանկի տոկոսից</v>
      </c>
      <c r="C15" s="266">
        <v>5</v>
      </c>
      <c r="D15" s="267">
        <f>+'Dramakan hosqer'!F21</f>
        <v>4.5</v>
      </c>
      <c r="E15" s="267">
        <f>D15-C15</f>
        <v>-0.5</v>
      </c>
      <c r="F15" s="266"/>
      <c r="G15" s="131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62" customFormat="1" ht="17.25" hidden="1" customHeight="1">
      <c r="A16" s="547">
        <v>9</v>
      </c>
      <c r="B16" s="358"/>
      <c r="C16" s="488"/>
      <c r="D16" s="484"/>
      <c r="E16" s="484"/>
      <c r="F16" s="488"/>
      <c r="G16" s="131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62" customFormat="1" ht="17.25" hidden="1" customHeight="1">
      <c r="A17" s="547">
        <v>10</v>
      </c>
      <c r="B17" s="358"/>
      <c r="C17" s="488"/>
      <c r="D17" s="484"/>
      <c r="E17" s="484"/>
      <c r="F17" s="488"/>
      <c r="G17" s="131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62" customFormat="1" ht="17.25" hidden="1" customHeight="1">
      <c r="A18" s="547"/>
      <c r="B18" s="358"/>
      <c r="C18" s="488"/>
      <c r="D18" s="484"/>
      <c r="E18" s="484"/>
      <c r="F18" s="488"/>
      <c r="G18" s="131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61" customFormat="1" ht="17.25" hidden="1" customHeight="1">
      <c r="A19" s="493">
        <f>+A15+1</f>
        <v>4</v>
      </c>
      <c r="B19" s="359" t="s">
        <v>263</v>
      </c>
      <c r="C19" s="488"/>
      <c r="D19" s="488">
        <f>+'Dramakan hosqer'!F22</f>
        <v>0</v>
      </c>
      <c r="E19" s="488">
        <f t="shared" si="0"/>
        <v>0</v>
      </c>
      <c r="F19" s="488"/>
      <c r="G19" s="131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61" customFormat="1" ht="17.25" hidden="1" customHeight="1">
      <c r="A20" s="547"/>
      <c r="B20" s="359"/>
      <c r="C20" s="488"/>
      <c r="D20" s="488"/>
      <c r="E20" s="488"/>
      <c r="F20" s="488"/>
      <c r="G20" s="131"/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61" customFormat="1" ht="17.25" customHeight="1">
      <c r="A21" s="493">
        <v>4</v>
      </c>
      <c r="B21" s="359" t="s">
        <v>61</v>
      </c>
      <c r="C21" s="488">
        <v>20.8</v>
      </c>
      <c r="D21" s="488">
        <f>+'Dramakan hosqer'!F23</f>
        <v>0</v>
      </c>
      <c r="E21" s="488">
        <f>D21-C21</f>
        <v>-20.8</v>
      </c>
      <c r="F21" s="488"/>
      <c r="G21" s="106" t="s">
        <v>228</v>
      </c>
      <c r="H21" s="118"/>
      <c r="I21" s="118"/>
      <c r="J21" s="118"/>
      <c r="K21" s="118"/>
      <c r="L21" s="118"/>
      <c r="M21" s="118"/>
      <c r="N21" s="125"/>
      <c r="O21" s="125"/>
      <c r="P21" s="125"/>
      <c r="Q21" s="125"/>
      <c r="R21" s="125"/>
      <c r="S21" s="125"/>
      <c r="T21" s="125"/>
    </row>
    <row r="22" spans="1:20" s="20" customFormat="1" ht="36" customHeight="1">
      <c r="A22" s="13" t="s">
        <v>33</v>
      </c>
      <c r="B22" s="14" t="s">
        <v>80</v>
      </c>
      <c r="C22" s="268">
        <f>+C23+C65+C77</f>
        <v>26854.6</v>
      </c>
      <c r="D22" s="268">
        <f>+D23+D65+D77</f>
        <v>32297.279999999999</v>
      </c>
      <c r="E22" s="268">
        <f t="shared" si="0"/>
        <v>5442.68</v>
      </c>
      <c r="F22" s="256"/>
      <c r="G22" s="130"/>
      <c r="H22" s="115"/>
      <c r="I22" s="115"/>
      <c r="J22" s="115"/>
      <c r="K22" s="115"/>
      <c r="L22" s="115"/>
      <c r="M22" s="115"/>
      <c r="N22" s="123"/>
      <c r="O22" s="123"/>
      <c r="P22" s="123"/>
      <c r="Q22" s="123"/>
      <c r="R22" s="123"/>
      <c r="S22" s="123"/>
      <c r="T22" s="123"/>
    </row>
    <row r="23" spans="1:20" s="20" customFormat="1" ht="21" customHeight="1">
      <c r="A23" s="16" t="s">
        <v>53</v>
      </c>
      <c r="B23" s="14" t="s">
        <v>56</v>
      </c>
      <c r="C23" s="268">
        <f>SUM(C24,C27:C33,C37:C59,C63:C64)</f>
        <v>26854.6</v>
      </c>
      <c r="D23" s="268">
        <f>SUM(D24,D27:D33,D37:D59,D63:D64)</f>
        <v>32297.279999999999</v>
      </c>
      <c r="E23" s="268">
        <f t="shared" si="0"/>
        <v>5442.68</v>
      </c>
      <c r="F23" s="256"/>
      <c r="G23" s="130"/>
      <c r="H23" s="115"/>
      <c r="I23" s="115"/>
      <c r="J23" s="115"/>
      <c r="K23" s="115"/>
      <c r="L23" s="115"/>
      <c r="M23" s="115"/>
      <c r="N23" s="123"/>
      <c r="O23" s="123"/>
      <c r="P23" s="123"/>
      <c r="Q23" s="123"/>
      <c r="R23" s="123"/>
      <c r="S23" s="123"/>
      <c r="T23" s="123"/>
    </row>
    <row r="24" spans="1:20" s="62" customFormat="1" ht="18" customHeight="1">
      <c r="A24" s="64">
        <v>1</v>
      </c>
      <c r="B24" s="359" t="str">
        <f>+'Dramakan hosqer'!B26</f>
        <v>Աշխատավարձի գծով</v>
      </c>
      <c r="C24" s="266">
        <v>22777.9</v>
      </c>
      <c r="D24" s="267">
        <f>+'Dramakan hosqer'!F26</f>
        <v>26329</v>
      </c>
      <c r="E24" s="267">
        <f t="shared" si="0"/>
        <v>3551.0999999999985</v>
      </c>
      <c r="F24" s="266"/>
      <c r="G24" s="131"/>
      <c r="H24" s="118"/>
      <c r="I24" s="118"/>
      <c r="J24" s="118"/>
      <c r="K24" s="118"/>
      <c r="L24" s="118"/>
      <c r="M24" s="118"/>
      <c r="N24" s="125"/>
      <c r="O24" s="125"/>
      <c r="P24" s="125"/>
      <c r="Q24" s="125"/>
      <c r="R24" s="125"/>
      <c r="S24" s="125"/>
      <c r="T24" s="125"/>
    </row>
    <row r="25" spans="1:20" ht="17.25" customHeight="1">
      <c r="A25" s="26">
        <v>1.1000000000000001</v>
      </c>
      <c r="B25" s="390" t="str">
        <f>+'Dramakan hosqer'!B27</f>
        <v>վճարովի ծառայության գծով</v>
      </c>
      <c r="C25" s="257">
        <v>301.60000000000002</v>
      </c>
      <c r="D25" s="270">
        <f>+'Dramakan hosqer'!F27</f>
        <v>0</v>
      </c>
      <c r="E25" s="270">
        <f t="shared" si="0"/>
        <v>-301.60000000000002</v>
      </c>
      <c r="F25" s="257"/>
    </row>
    <row r="26" spans="1:20" ht="18" hidden="1" customHeight="1">
      <c r="A26" s="26">
        <v>1.2</v>
      </c>
      <c r="B26" s="390">
        <f>+'Dramakan hosqer'!B28</f>
        <v>0</v>
      </c>
      <c r="C26" s="257"/>
      <c r="D26" s="270">
        <f>+'Dramakan hosqer'!F28</f>
        <v>0</v>
      </c>
      <c r="E26" s="270">
        <f t="shared" si="0"/>
        <v>0</v>
      </c>
      <c r="F26" s="257"/>
    </row>
    <row r="27" spans="1:20" s="62" customFormat="1" ht="18" customHeight="1">
      <c r="A27" s="64">
        <f>+A24+1</f>
        <v>2</v>
      </c>
      <c r="B27" s="274" t="str">
        <f>+'Dramakan hosqer'!B29</f>
        <v>Սննդի գծով</v>
      </c>
      <c r="C27" s="266">
        <v>2106.1999999999998</v>
      </c>
      <c r="D27" s="267">
        <f>+'Dramakan hosqer'!F29</f>
        <v>4663.2800000000007</v>
      </c>
      <c r="E27" s="267">
        <f t="shared" si="0"/>
        <v>2557.0800000000008</v>
      </c>
      <c r="F27" s="266"/>
      <c r="G27" s="60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62" customFormat="1" ht="18" customHeight="1">
      <c r="A28" s="64">
        <f>+A27+1</f>
        <v>3</v>
      </c>
      <c r="B28" s="274" t="str">
        <f>+'Dramakan hosqer'!B30</f>
        <v>Ջեռուցման գծով</v>
      </c>
      <c r="C28" s="266">
        <v>617.1</v>
      </c>
      <c r="D28" s="267">
        <f>+'Dramakan hosqer'!F30</f>
        <v>637.29999999999995</v>
      </c>
      <c r="E28" s="267">
        <f t="shared" si="0"/>
        <v>20.199999999999932</v>
      </c>
      <c r="F28" s="266"/>
      <c r="G28" s="131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62" customFormat="1" ht="18" customHeight="1">
      <c r="A29" s="395">
        <f t="shared" ref="A29:A33" si="2">+A28+1</f>
        <v>4</v>
      </c>
      <c r="B29" s="274" t="str">
        <f>+'Dramakan hosqer'!B31</f>
        <v>Էլեկտրաէներգիայի գծով</v>
      </c>
      <c r="C29" s="266">
        <v>414.4</v>
      </c>
      <c r="D29" s="267">
        <f>+'Dramakan hosqer'!F31</f>
        <v>435.3</v>
      </c>
      <c r="E29" s="267">
        <f t="shared" si="0"/>
        <v>20.900000000000034</v>
      </c>
      <c r="F29" s="266"/>
      <c r="G29" s="131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62" customFormat="1" ht="18" customHeight="1">
      <c r="A30" s="395">
        <f t="shared" si="2"/>
        <v>5</v>
      </c>
      <c r="B30" s="274" t="str">
        <f>+'Dramakan hosqer'!B32</f>
        <v>Ջրմուղ-կոյուղու գծով</v>
      </c>
      <c r="C30" s="266">
        <v>34.6</v>
      </c>
      <c r="D30" s="267">
        <f>+'Dramakan hosqer'!F32</f>
        <v>31.7</v>
      </c>
      <c r="E30" s="267">
        <f t="shared" si="0"/>
        <v>-2.9000000000000021</v>
      </c>
      <c r="F30" s="266"/>
      <c r="G30" s="131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62" customFormat="1" ht="18" hidden="1" customHeight="1">
      <c r="A31" s="395">
        <f t="shared" si="2"/>
        <v>6</v>
      </c>
      <c r="B31" s="274" t="str">
        <f>+'Dramakan hosqer'!B33</f>
        <v>Աղբահանության գծով</v>
      </c>
      <c r="C31" s="266"/>
      <c r="D31" s="267">
        <f>+'Dramakan hosqer'!F33</f>
        <v>0</v>
      </c>
      <c r="E31" s="267">
        <f t="shared" si="0"/>
        <v>0</v>
      </c>
      <c r="F31" s="266"/>
      <c r="G31" s="131"/>
      <c r="H31" s="118"/>
      <c r="I31" s="118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62" customFormat="1" ht="16.5" customHeight="1">
      <c r="A32" s="395">
        <f t="shared" si="2"/>
        <v>7</v>
      </c>
      <c r="B32" s="274" t="str">
        <f>+'Dramakan hosqer'!B34</f>
        <v>Ախտաբանության գծով</v>
      </c>
      <c r="C32" s="266">
        <v>7</v>
      </c>
      <c r="D32" s="267">
        <f>+'Dramakan hosqer'!F34</f>
        <v>0</v>
      </c>
      <c r="E32" s="267">
        <f t="shared" si="0"/>
        <v>-7</v>
      </c>
      <c r="F32" s="266"/>
      <c r="G32" s="132"/>
      <c r="H32" s="119"/>
      <c r="I32" s="119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s="62" customFormat="1" ht="17.25">
      <c r="A33" s="395">
        <f t="shared" si="2"/>
        <v>8</v>
      </c>
      <c r="B33" s="274" t="str">
        <f>+'Dramakan hosqer'!B35</f>
        <v>Կապի գծով, այդ թվում`</v>
      </c>
      <c r="C33" s="267">
        <f>SUM(C34:C36)</f>
        <v>67.399999999999991</v>
      </c>
      <c r="D33" s="267">
        <f>SUM(D34:D36)</f>
        <v>0</v>
      </c>
      <c r="E33" s="267">
        <f t="shared" si="0"/>
        <v>-67.399999999999991</v>
      </c>
      <c r="F33" s="266"/>
      <c r="G33" s="131"/>
      <c r="H33" s="118"/>
      <c r="I33" s="118"/>
      <c r="J33" s="118"/>
      <c r="K33" s="118"/>
      <c r="L33" s="118"/>
      <c r="M33" s="118"/>
      <c r="N33" s="125"/>
      <c r="O33" s="125"/>
      <c r="P33" s="125"/>
      <c r="Q33" s="125"/>
      <c r="R33" s="125"/>
      <c r="S33" s="125"/>
      <c r="T33" s="125"/>
    </row>
    <row r="34" spans="1:20" ht="18" customHeight="1">
      <c r="A34" s="26">
        <v>8.1</v>
      </c>
      <c r="B34" s="360" t="str">
        <f>+'Dramakan hosqer'!B36</f>
        <v>բաժանորդային վճար</v>
      </c>
      <c r="C34" s="257">
        <v>39.799999999999997</v>
      </c>
      <c r="D34" s="270">
        <f>+'Dramakan hosqer'!F36</f>
        <v>0</v>
      </c>
      <c r="E34" s="270">
        <f t="shared" si="0"/>
        <v>-39.799999999999997</v>
      </c>
      <c r="F34" s="257"/>
    </row>
    <row r="35" spans="1:20" s="33" customFormat="1" ht="18" customHeight="1">
      <c r="A35" s="26">
        <v>8.1999999999999993</v>
      </c>
      <c r="B35" s="360" t="str">
        <f>+'Dramakan hosqer'!B37</f>
        <v>րոպեավճար</v>
      </c>
      <c r="C35" s="257">
        <v>4.9000000000000004</v>
      </c>
      <c r="D35" s="270">
        <f>+'Dramakan hosqer'!F37</f>
        <v>0</v>
      </c>
      <c r="E35" s="270">
        <f t="shared" si="0"/>
        <v>-4.9000000000000004</v>
      </c>
      <c r="F35" s="257"/>
      <c r="G35" s="133"/>
      <c r="H35" s="120"/>
      <c r="I35" s="120"/>
      <c r="J35" s="120"/>
      <c r="K35" s="120"/>
      <c r="L35" s="120"/>
      <c r="M35" s="120"/>
      <c r="N35" s="126"/>
      <c r="O35" s="126"/>
      <c r="P35" s="126"/>
      <c r="Q35" s="126"/>
      <c r="R35" s="126"/>
      <c r="S35" s="126"/>
      <c r="T35" s="126"/>
    </row>
    <row r="36" spans="1:20" ht="18" customHeight="1">
      <c r="A36" s="26">
        <v>8.3000000000000007</v>
      </c>
      <c r="B36" s="360" t="str">
        <f>+'Dramakan hosqer'!B38</f>
        <v>ինտերնետ կապ</v>
      </c>
      <c r="C36" s="257">
        <v>22.7</v>
      </c>
      <c r="D36" s="270">
        <f>+'Dramakan hosqer'!F38</f>
        <v>0</v>
      </c>
      <c r="E36" s="270">
        <f t="shared" si="0"/>
        <v>-22.7</v>
      </c>
      <c r="F36" s="257"/>
      <c r="I36" s="135"/>
    </row>
    <row r="37" spans="1:20" s="62" customFormat="1" ht="18" hidden="1" customHeight="1">
      <c r="A37" s="64">
        <f>+A33+1</f>
        <v>9</v>
      </c>
      <c r="B37" s="274" t="str">
        <f>+'Dramakan hosqer'!B39</f>
        <v>Բանկային ծառայության գծով</v>
      </c>
      <c r="C37" s="266"/>
      <c r="D37" s="267">
        <f>+'Dramakan hosqer'!F39</f>
        <v>0</v>
      </c>
      <c r="E37" s="267">
        <f t="shared" si="0"/>
        <v>0</v>
      </c>
      <c r="F37" s="266"/>
      <c r="G37" s="131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62" customFormat="1" ht="18" customHeight="1">
      <c r="A38" s="64">
        <v>9</v>
      </c>
      <c r="B38" s="274" t="str">
        <f>+'Dramakan hosqer'!B40</f>
        <v>Տնտեսական ապրանքների գծով</v>
      </c>
      <c r="C38" s="266">
        <v>231.1</v>
      </c>
      <c r="D38" s="267">
        <f>+'Dramakan hosqer'!F40</f>
        <v>0</v>
      </c>
      <c r="E38" s="267">
        <f t="shared" si="0"/>
        <v>-231.1</v>
      </c>
      <c r="F38" s="266"/>
      <c r="G38" s="45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62" customFormat="1" ht="18" customHeight="1">
      <c r="A39" s="395">
        <f t="shared" ref="A39:A58" si="3">+A38+1</f>
        <v>10</v>
      </c>
      <c r="B39" s="274" t="str">
        <f>+'Dramakan hosqer'!B41</f>
        <v>Գրասենյակային ապրանքների գծով</v>
      </c>
      <c r="C39" s="266">
        <v>38.299999999999997</v>
      </c>
      <c r="D39" s="267">
        <f>+'Dramakan hosqer'!F41</f>
        <v>0</v>
      </c>
      <c r="E39" s="267">
        <f t="shared" si="0"/>
        <v>-38.299999999999997</v>
      </c>
      <c r="F39" s="266"/>
      <c r="G39" s="131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62" customFormat="1" ht="18" customHeight="1">
      <c r="A40" s="395">
        <f t="shared" si="3"/>
        <v>11</v>
      </c>
      <c r="B40" s="274" t="str">
        <f>+'Dramakan hosqer'!B42</f>
        <v>Փոքրարժեք կամ արագամաշ առարկաների գծով</v>
      </c>
      <c r="C40" s="266">
        <v>16</v>
      </c>
      <c r="D40" s="267">
        <f>+'Dramakan hosqer'!F42</f>
        <v>0</v>
      </c>
      <c r="E40" s="267">
        <f t="shared" si="0"/>
        <v>-16</v>
      </c>
      <c r="F40" s="266"/>
      <c r="G40" s="131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62" customFormat="1" ht="18" hidden="1" customHeight="1">
      <c r="A41" s="395">
        <f t="shared" si="3"/>
        <v>12</v>
      </c>
      <c r="B41" s="274" t="str">
        <f>+'Dramakan hosqer'!B43</f>
        <v>Ուսումնական նյութերի գծով</v>
      </c>
      <c r="C41" s="266"/>
      <c r="D41" s="267">
        <f>+'Dramakan hosqer'!F43</f>
        <v>0</v>
      </c>
      <c r="E41" s="267">
        <f t="shared" si="0"/>
        <v>0</v>
      </c>
      <c r="F41" s="266"/>
      <c r="G41" s="131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62" customFormat="1" ht="18" hidden="1" customHeight="1">
      <c r="A42" s="395">
        <f t="shared" si="3"/>
        <v>13</v>
      </c>
      <c r="B42" s="274" t="str">
        <f>+'Dramakan hosqer'!B44</f>
        <v>Դեղորայքի գծով</v>
      </c>
      <c r="C42" s="266"/>
      <c r="D42" s="267">
        <f>+'Dramakan hosqer'!F44</f>
        <v>0</v>
      </c>
      <c r="E42" s="267">
        <f t="shared" si="0"/>
        <v>0</v>
      </c>
      <c r="F42" s="266"/>
      <c r="G42" s="131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62" customFormat="1" ht="18" hidden="1" customHeight="1">
      <c r="A43" s="395">
        <f t="shared" si="3"/>
        <v>14</v>
      </c>
      <c r="B43" s="274" t="str">
        <f>+'Dramakan hosqer'!B45</f>
        <v>Բուժ.ծառայության գծով</v>
      </c>
      <c r="C43" s="266">
        <v>4</v>
      </c>
      <c r="D43" s="267">
        <f>+'Dramakan hosqer'!F45</f>
        <v>0</v>
      </c>
      <c r="E43" s="267">
        <f t="shared" si="0"/>
        <v>-4</v>
      </c>
      <c r="F43" s="266"/>
      <c r="G43" s="131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62" customFormat="1" ht="18" hidden="1" customHeight="1">
      <c r="A44" s="395">
        <f t="shared" si="3"/>
        <v>15</v>
      </c>
      <c r="B44" s="274" t="str">
        <f>+'Dramakan hosqer'!B46</f>
        <v>Ընթացիկ վերանորոգման գծով</v>
      </c>
      <c r="C44" s="266"/>
      <c r="D44" s="267">
        <f>+'Dramakan hosqer'!F46</f>
        <v>0</v>
      </c>
      <c r="E44" s="267">
        <f t="shared" si="0"/>
        <v>0</v>
      </c>
      <c r="F44" s="266"/>
      <c r="G44" s="131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62" customFormat="1" ht="18" customHeight="1">
      <c r="A45" s="395">
        <v>12</v>
      </c>
      <c r="B45" s="274" t="str">
        <f>+'Dramakan hosqer'!B47</f>
        <v>Ջեռուցման համակարգի սպասարկման գծով</v>
      </c>
      <c r="C45" s="266">
        <v>16.100000000000001</v>
      </c>
      <c r="D45" s="267">
        <f>+'Dramakan hosqer'!F47</f>
        <v>0</v>
      </c>
      <c r="E45" s="267">
        <f t="shared" si="0"/>
        <v>-16.100000000000001</v>
      </c>
      <c r="F45" s="266"/>
      <c r="G45" s="131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62" customFormat="1" ht="18" hidden="1" customHeight="1">
      <c r="A46" s="395">
        <f t="shared" si="3"/>
        <v>13</v>
      </c>
      <c r="B46" s="274" t="str">
        <f>+'Dramakan hosqer'!B48</f>
        <v>Կաթսայատան սպասարկման գծով</v>
      </c>
      <c r="C46" s="266"/>
      <c r="D46" s="267">
        <f>+'Dramakan hosqer'!F48</f>
        <v>0</v>
      </c>
      <c r="E46" s="267">
        <f t="shared" si="0"/>
        <v>0</v>
      </c>
      <c r="F46" s="266"/>
      <c r="G46" s="131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62" customFormat="1" ht="18" hidden="1" customHeight="1">
      <c r="A47" s="395">
        <f t="shared" si="3"/>
        <v>14</v>
      </c>
      <c r="B47" s="274" t="str">
        <f>+'Dramakan hosqer'!B49</f>
        <v>Սպասարկման և կոմունալ համավճարների գծով</v>
      </c>
      <c r="C47" s="266"/>
      <c r="D47" s="267">
        <f>+'Dramakan hosqer'!F49</f>
        <v>0</v>
      </c>
      <c r="E47" s="267">
        <f t="shared" si="0"/>
        <v>0</v>
      </c>
      <c r="F47" s="266"/>
      <c r="G47" s="131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62" customFormat="1" ht="18" customHeight="1">
      <c r="A48" s="395">
        <v>13</v>
      </c>
      <c r="B48" s="274" t="str">
        <f>+'Dramakan hosqer'!B50</f>
        <v>Գնումների համակարգողի ծառայության գծով</v>
      </c>
      <c r="C48" s="266">
        <v>57</v>
      </c>
      <c r="D48" s="267">
        <f>+'Dramakan hosqer'!F50</f>
        <v>105</v>
      </c>
      <c r="E48" s="267">
        <f t="shared" si="0"/>
        <v>48</v>
      </c>
      <c r="F48" s="266"/>
      <c r="G48" s="131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62" customFormat="1" ht="18" customHeight="1">
      <c r="A49" s="395">
        <f t="shared" si="3"/>
        <v>14</v>
      </c>
      <c r="B49" s="274" t="str">
        <f>+'Dramakan hosqer'!B51</f>
        <v>Համակարգիչների տեխնիկական սպասարկման գծով</v>
      </c>
      <c r="C49" s="266">
        <v>12.5</v>
      </c>
      <c r="D49" s="267">
        <f>+'Dramakan hosqer'!F51</f>
        <v>0</v>
      </c>
      <c r="E49" s="267">
        <f t="shared" si="0"/>
        <v>-12.5</v>
      </c>
      <c r="F49" s="266"/>
      <c r="G49" s="131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62" customFormat="1" ht="18" customHeight="1">
      <c r="A50" s="395">
        <f t="shared" si="3"/>
        <v>15</v>
      </c>
      <c r="B50" s="274" t="str">
        <f>+'Dramakan hosqer'!B52</f>
        <v>Համակարգչային ծրագրի և կայքի սպասարկման գծով</v>
      </c>
      <c r="C50" s="266">
        <v>95</v>
      </c>
      <c r="D50" s="267">
        <f>+'Dramakan hosqer'!F52</f>
        <v>95</v>
      </c>
      <c r="E50" s="267">
        <f t="shared" si="0"/>
        <v>0</v>
      </c>
      <c r="F50" s="266"/>
      <c r="G50" s="45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62" customFormat="1" ht="18" hidden="1" customHeight="1">
      <c r="A51" s="395">
        <f t="shared" si="3"/>
        <v>16</v>
      </c>
      <c r="B51" s="274" t="str">
        <f>+'Dramakan hosqer'!B53</f>
        <v>էլ․ստորագրության գծով</v>
      </c>
      <c r="C51" s="266"/>
      <c r="D51" s="267">
        <f>+'Dramakan hosqer'!F53</f>
        <v>0</v>
      </c>
      <c r="E51" s="267">
        <f t="shared" si="0"/>
        <v>0</v>
      </c>
      <c r="F51" s="266"/>
      <c r="G51" s="131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62" customFormat="1" ht="18" hidden="1" customHeight="1">
      <c r="A52" s="395">
        <f t="shared" si="3"/>
        <v>17</v>
      </c>
      <c r="B52" s="274" t="str">
        <f>+'Dramakan hosqer'!B54</f>
        <v>Հայտարարության գծով</v>
      </c>
      <c r="C52" s="266"/>
      <c r="D52" s="267">
        <f>+'Dramakan hosqer'!F54</f>
        <v>0</v>
      </c>
      <c r="E52" s="267">
        <f t="shared" si="0"/>
        <v>0</v>
      </c>
      <c r="F52" s="266"/>
      <c r="G52" s="131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62" customFormat="1" ht="18" hidden="1" customHeight="1">
      <c r="A53" s="395">
        <f t="shared" si="3"/>
        <v>18</v>
      </c>
      <c r="B53" s="274" t="str">
        <f>+'Dramakan hosqer'!B55</f>
        <v>Բաժանորդագրության գծով</v>
      </c>
      <c r="C53" s="266"/>
      <c r="D53" s="267">
        <f>+'Dramakan hosqer'!F55</f>
        <v>0</v>
      </c>
      <c r="E53" s="267">
        <f t="shared" si="0"/>
        <v>0</v>
      </c>
      <c r="F53" s="266"/>
      <c r="G53" s="131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62" customFormat="1" ht="18" customHeight="1">
      <c r="A54" s="395">
        <v>16</v>
      </c>
      <c r="B54" s="274" t="str">
        <f>+'Dramakan hosqer'!B56</f>
        <v>Վերապատրաստման գծով</v>
      </c>
      <c r="C54" s="266">
        <v>20.8</v>
      </c>
      <c r="D54" s="267">
        <f>+'Dramakan hosqer'!F56</f>
        <v>0</v>
      </c>
      <c r="E54" s="267">
        <f t="shared" si="0"/>
        <v>-20.8</v>
      </c>
      <c r="F54" s="266"/>
      <c r="G54" s="131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62" customFormat="1" ht="18" hidden="1" customHeight="1">
      <c r="A55" s="395">
        <f t="shared" si="3"/>
        <v>17</v>
      </c>
      <c r="B55" s="274">
        <f>+'Dramakan hosqer'!B57</f>
        <v>0</v>
      </c>
      <c r="C55" s="266"/>
      <c r="D55" s="267">
        <f>+'Dramakan hosqer'!F57</f>
        <v>0</v>
      </c>
      <c r="E55" s="267">
        <f t="shared" si="0"/>
        <v>0</v>
      </c>
      <c r="F55" s="266"/>
      <c r="G55" s="131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61" customFormat="1" ht="18" hidden="1" customHeight="1">
      <c r="A56" s="395">
        <f t="shared" si="3"/>
        <v>18</v>
      </c>
      <c r="B56" s="274">
        <f>+'Dramakan hosqer'!B58</f>
        <v>0</v>
      </c>
      <c r="C56" s="266"/>
      <c r="D56" s="266">
        <f>+'Dramakan hosqer'!F58</f>
        <v>0</v>
      </c>
      <c r="E56" s="266">
        <f t="shared" si="0"/>
        <v>0</v>
      </c>
      <c r="F56" s="266"/>
      <c r="G56" s="131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61" customFormat="1" ht="18" customHeight="1">
      <c r="A57" s="493">
        <v>17</v>
      </c>
      <c r="B57" s="359" t="s">
        <v>262</v>
      </c>
      <c r="C57" s="488">
        <v>30</v>
      </c>
      <c r="D57" s="488">
        <f>+'Dramakan hosqer'!F59</f>
        <v>0</v>
      </c>
      <c r="E57" s="488">
        <f>D57-C57</f>
        <v>-30</v>
      </c>
      <c r="F57" s="488"/>
      <c r="G57" s="131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61" customFormat="1" ht="18" hidden="1" customHeight="1">
      <c r="A58" s="493">
        <f t="shared" si="3"/>
        <v>18</v>
      </c>
      <c r="B58" s="359">
        <f>+'Dramakan hosqer'!B60</f>
        <v>0</v>
      </c>
      <c r="C58" s="488"/>
      <c r="D58" s="488">
        <f>+'Dramakan hosqer'!F60</f>
        <v>0</v>
      </c>
      <c r="E58" s="488">
        <f>D58-C58</f>
        <v>0</v>
      </c>
      <c r="F58" s="488"/>
      <c r="G58" s="106" t="s">
        <v>120</v>
      </c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62" customFormat="1" ht="18" customHeight="1">
      <c r="A59" s="395">
        <v>18</v>
      </c>
      <c r="B59" s="274" t="str">
        <f>+'Dramakan hosqer'!B61</f>
        <v>Հարկային պարտավորությունների գծով, այդ թվում՝</v>
      </c>
      <c r="C59" s="267">
        <f>SUM(C60:C62)</f>
        <v>12</v>
      </c>
      <c r="D59" s="267">
        <f>SUM(D60:D62)</f>
        <v>0</v>
      </c>
      <c r="E59" s="266">
        <f>D59-C59</f>
        <v>-12</v>
      </c>
      <c r="F59" s="266"/>
      <c r="G59" s="131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150" customFormat="1" ht="18" hidden="1" customHeight="1">
      <c r="A60" s="15">
        <v>31.1</v>
      </c>
      <c r="B60" s="360" t="str">
        <f>+'Dramakan hosqer'!B62</f>
        <v>շահութահարկի գծով</v>
      </c>
      <c r="C60" s="257"/>
      <c r="D60" s="270">
        <f>+'Dramakan hosqer'!F62</f>
        <v>0</v>
      </c>
      <c r="E60" s="257">
        <f>D60-C60</f>
        <v>0</v>
      </c>
      <c r="F60" s="257"/>
      <c r="G60" s="158"/>
      <c r="H60" s="159"/>
      <c r="I60" s="159"/>
      <c r="J60" s="159"/>
      <c r="K60" s="159"/>
      <c r="L60" s="159"/>
      <c r="M60" s="159"/>
      <c r="N60" s="160"/>
      <c r="O60" s="160"/>
      <c r="P60" s="160"/>
      <c r="Q60" s="160"/>
      <c r="R60" s="160"/>
      <c r="S60" s="160"/>
      <c r="T60" s="160"/>
    </row>
    <row r="61" spans="1:20" s="150" customFormat="1" ht="18.75" hidden="1" customHeight="1">
      <c r="A61" s="15">
        <v>31.2</v>
      </c>
      <c r="B61" s="360" t="str">
        <f>+'Dramakan hosqer'!B63</f>
        <v>ԱԱՀ-ի գծով</v>
      </c>
      <c r="C61" s="257"/>
      <c r="D61" s="270">
        <f>+'Dramakan hosqer'!F63</f>
        <v>0</v>
      </c>
      <c r="E61" s="270">
        <f t="shared" si="0"/>
        <v>0</v>
      </c>
      <c r="F61" s="257"/>
      <c r="G61" s="161"/>
      <c r="H61" s="159"/>
      <c r="I61" s="159"/>
      <c r="J61" s="159"/>
      <c r="K61" s="159"/>
      <c r="L61" s="159"/>
      <c r="M61" s="159"/>
      <c r="N61" s="160"/>
      <c r="O61" s="160"/>
      <c r="P61" s="160"/>
      <c r="Q61" s="160"/>
      <c r="R61" s="160"/>
      <c r="S61" s="160"/>
      <c r="T61" s="160"/>
    </row>
    <row r="62" spans="1:20" s="150" customFormat="1" ht="18" customHeight="1">
      <c r="A62" s="15">
        <v>18.100000000000001</v>
      </c>
      <c r="B62" s="360" t="str">
        <f>+'Dramakan hosqer'!B64</f>
        <v xml:space="preserve">չփոխհատուցվող հարկերի գծով </v>
      </c>
      <c r="C62" s="257">
        <v>12</v>
      </c>
      <c r="D62" s="270">
        <f>+'Dramakan hosqer'!F64</f>
        <v>0</v>
      </c>
      <c r="E62" s="270">
        <f t="shared" si="0"/>
        <v>-12</v>
      </c>
      <c r="F62" s="257"/>
      <c r="G62" s="161"/>
      <c r="H62" s="159"/>
      <c r="I62" s="159"/>
      <c r="J62" s="159"/>
      <c r="K62" s="159"/>
      <c r="L62" s="159"/>
      <c r="M62" s="159"/>
      <c r="N62" s="160"/>
      <c r="O62" s="160"/>
      <c r="P62" s="160"/>
      <c r="Q62" s="160"/>
      <c r="R62" s="160"/>
      <c r="S62" s="160"/>
      <c r="T62" s="160"/>
    </row>
    <row r="63" spans="1:20" s="62" customFormat="1" ht="18" customHeight="1">
      <c r="A63" s="72">
        <f>+A59+1</f>
        <v>19</v>
      </c>
      <c r="B63" s="274" t="str">
        <f>+'Dramakan hosqer'!B65</f>
        <v>Կրեդիտորական պարտքի մարման գծով</v>
      </c>
      <c r="C63" s="266">
        <v>297.2</v>
      </c>
      <c r="D63" s="267">
        <f>+'Dramakan hosqer'!F65</f>
        <v>0.7</v>
      </c>
      <c r="E63" s="267">
        <f t="shared" si="0"/>
        <v>-296.5</v>
      </c>
      <c r="F63" s="266"/>
      <c r="G63" s="131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62" customFormat="1" ht="18" hidden="1" customHeight="1">
      <c r="A64" s="72">
        <f>+A63+1</f>
        <v>20</v>
      </c>
      <c r="B64" s="274" t="str">
        <f>+'Dramakan hosqer'!B66</f>
        <v>Այլ արտահոսքերի գծով</v>
      </c>
      <c r="C64" s="266"/>
      <c r="D64" s="267">
        <f>+'Dramakan hosqer'!F66</f>
        <v>0</v>
      </c>
      <c r="E64" s="267">
        <f t="shared" si="0"/>
        <v>0</v>
      </c>
      <c r="F64" s="266"/>
      <c r="G64" s="131" t="s">
        <v>208</v>
      </c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62" customFormat="1" ht="21.75" hidden="1" customHeight="1">
      <c r="A65" s="157" t="s">
        <v>54</v>
      </c>
      <c r="B65" s="14" t="s">
        <v>57</v>
      </c>
      <c r="C65" s="268">
        <f>+C66+C73</f>
        <v>0</v>
      </c>
      <c r="D65" s="268">
        <f>+D66+D73</f>
        <v>0</v>
      </c>
      <c r="E65" s="268">
        <f t="shared" si="0"/>
        <v>0</v>
      </c>
      <c r="F65" s="256"/>
      <c r="G65" s="131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62" customFormat="1" ht="17.25" hidden="1">
      <c r="A66" s="72">
        <v>1</v>
      </c>
      <c r="B66" s="269" t="str">
        <f>+'Dramakan hosqer'!B68</f>
        <v>Հիմնական միջոցների ձեռքբերում, այդ թվում՝</v>
      </c>
      <c r="C66" s="267">
        <f>SUM(C67:C72)</f>
        <v>0</v>
      </c>
      <c r="D66" s="267">
        <f>SUM(D67:D72)</f>
        <v>0</v>
      </c>
      <c r="E66" s="267">
        <f t="shared" si="0"/>
        <v>0</v>
      </c>
      <c r="F66" s="266"/>
      <c r="G66" s="131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62" customFormat="1" ht="18" hidden="1" customHeight="1">
      <c r="A67" s="72">
        <v>1.1000000000000001</v>
      </c>
      <c r="B67" s="269" t="str">
        <f>+'Dramakan hosqer'!B69</f>
        <v>գրասենյակային և տնտեսական գույք</v>
      </c>
      <c r="C67" s="266"/>
      <c r="D67" s="267">
        <f>+'Dramakan hosqer'!F69</f>
        <v>0</v>
      </c>
      <c r="E67" s="267">
        <f t="shared" ref="E67:E80" si="4">D67-C67</f>
        <v>0</v>
      </c>
      <c r="F67" s="266"/>
      <c r="G67" s="131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62" customFormat="1" ht="17.25" hidden="1" customHeight="1">
      <c r="A68" s="72">
        <v>1.1000000000000001</v>
      </c>
      <c r="B68" s="269" t="str">
        <f>+'Dramakan hosqer'!B70</f>
        <v>համակարգչային սարքավորումներ / տեխնիկա</v>
      </c>
      <c r="C68" s="266"/>
      <c r="D68" s="267">
        <f>+'Dramakan hosqer'!F70</f>
        <v>0</v>
      </c>
      <c r="E68" s="267">
        <f>D68-C68</f>
        <v>0</v>
      </c>
      <c r="F68" s="266"/>
      <c r="G68" s="131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62" customFormat="1" ht="18" hidden="1" customHeight="1">
      <c r="A69" s="72">
        <v>1.3</v>
      </c>
      <c r="B69" s="269" t="str">
        <f>+'Dramakan hosqer'!B71</f>
        <v>մեքենաներ և սարքավորումներ</v>
      </c>
      <c r="C69" s="266"/>
      <c r="D69" s="267">
        <f>+'Dramakan hosqer'!F71</f>
        <v>0</v>
      </c>
      <c r="E69" s="267">
        <f t="shared" si="4"/>
        <v>0</v>
      </c>
      <c r="F69" s="266"/>
      <c r="G69" s="131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62" customFormat="1" ht="18" hidden="1" customHeight="1">
      <c r="A70" s="72">
        <v>1.4</v>
      </c>
      <c r="B70" s="269" t="str">
        <f>+'Dramakan hosqer'!B72</f>
        <v>սպորտային գույք</v>
      </c>
      <c r="C70" s="266"/>
      <c r="D70" s="267">
        <f>+'Dramakan hosqer'!F72</f>
        <v>0</v>
      </c>
      <c r="E70" s="267">
        <f t="shared" si="4"/>
        <v>0</v>
      </c>
      <c r="F70" s="266"/>
      <c r="G70" s="131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61" customFormat="1" ht="18" hidden="1" customHeight="1">
      <c r="A71" s="72">
        <v>1.5</v>
      </c>
      <c r="B71" s="517" t="str">
        <f>+'Dramakan hosqer'!B73</f>
        <v>գրականություն</v>
      </c>
      <c r="C71" s="488"/>
      <c r="D71" s="488">
        <f>+'Dramakan hosqer'!F73</f>
        <v>0</v>
      </c>
      <c r="E71" s="488">
        <f>D71-C71</f>
        <v>0</v>
      </c>
      <c r="F71" s="488"/>
      <c r="G71" s="131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61" customFormat="1" ht="18" hidden="1" customHeight="1">
      <c r="A72" s="72">
        <v>1.6</v>
      </c>
      <c r="B72" s="517">
        <f>+'Dramakan hosqer'!B74</f>
        <v>0</v>
      </c>
      <c r="C72" s="488"/>
      <c r="D72" s="488">
        <f>+'Dramakan hosqer'!F74</f>
        <v>0</v>
      </c>
      <c r="E72" s="488">
        <f>D72-C72</f>
        <v>0</v>
      </c>
      <c r="F72" s="488"/>
      <c r="G72" s="60" t="s">
        <v>121</v>
      </c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73" customFormat="1" ht="34.5" hidden="1">
      <c r="A73" s="72">
        <v>2</v>
      </c>
      <c r="B73" s="269" t="str">
        <f>+'Dramakan hosqer'!B75</f>
        <v>Հիմնական միջոցների հիմնական վերանորոգում, 
այդ թվում՝</v>
      </c>
      <c r="C73" s="267">
        <f>SUM(C74:C76)</f>
        <v>0</v>
      </c>
      <c r="D73" s="267">
        <f>SUM(D74:D76)</f>
        <v>0</v>
      </c>
      <c r="E73" s="266">
        <f>D73-C73</f>
        <v>0</v>
      </c>
      <c r="F73" s="266"/>
      <c r="G73" s="106"/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95" customFormat="1" ht="18.75" hidden="1" customHeight="1">
      <c r="A74" s="72">
        <v>2.1</v>
      </c>
      <c r="B74" s="269" t="str">
        <f>+'Dramakan hosqer'!B76</f>
        <v>ամրացված գույքի (շենք)</v>
      </c>
      <c r="C74" s="266"/>
      <c r="D74" s="267">
        <f>+'Dramakan hosqer'!F76</f>
        <v>0</v>
      </c>
      <c r="E74" s="267">
        <f t="shared" si="4"/>
        <v>0</v>
      </c>
      <c r="F74" s="266"/>
      <c r="G74" s="181"/>
      <c r="H74" s="111"/>
      <c r="I74" s="102"/>
      <c r="J74" s="102"/>
      <c r="K74" s="102"/>
      <c r="L74" s="102"/>
      <c r="M74" s="102"/>
      <c r="N74" s="102"/>
      <c r="O74" s="94"/>
      <c r="P74" s="94"/>
      <c r="Q74" s="94"/>
    </row>
    <row r="75" spans="1:20" s="62" customFormat="1" ht="19.5" hidden="1" customHeight="1">
      <c r="A75" s="72">
        <v>2.2000000000000002</v>
      </c>
      <c r="B75" s="269" t="str">
        <f>+'Dramakan hosqer'!B77</f>
        <v>հիմնական միջոցի</v>
      </c>
      <c r="C75" s="266"/>
      <c r="D75" s="267">
        <f>+'Dramakan hosqer'!F77</f>
        <v>0</v>
      </c>
      <c r="E75" s="267">
        <f t="shared" si="4"/>
        <v>0</v>
      </c>
      <c r="F75" s="266"/>
      <c r="G75" s="131"/>
      <c r="H75" s="118"/>
      <c r="I75" s="118"/>
      <c r="J75" s="118"/>
      <c r="K75" s="118"/>
      <c r="L75" s="118"/>
      <c r="M75" s="118"/>
      <c r="N75" s="125"/>
      <c r="O75" s="125"/>
      <c r="P75" s="125"/>
      <c r="Q75" s="125"/>
      <c r="R75" s="125"/>
      <c r="S75" s="125"/>
      <c r="T75" s="125"/>
    </row>
    <row r="76" spans="1:20" s="62" customFormat="1" ht="18" hidden="1" customHeight="1">
      <c r="A76" s="72">
        <v>2.2999999999999998</v>
      </c>
      <c r="B76" s="269" t="str">
        <f>+'Dramakan hosqer'!B78</f>
        <v>նախագծանախահաշվային փաստաթղթերի գծով</v>
      </c>
      <c r="C76" s="266"/>
      <c r="D76" s="267">
        <f>+'Dramakan hosqer'!F78</f>
        <v>0</v>
      </c>
      <c r="E76" s="267">
        <f t="shared" si="4"/>
        <v>0</v>
      </c>
      <c r="F76" s="266"/>
      <c r="G76" s="131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62" customFormat="1" ht="38.25" hidden="1" customHeight="1">
      <c r="A77" s="157" t="s">
        <v>55</v>
      </c>
      <c r="B77" s="14" t="s">
        <v>151</v>
      </c>
      <c r="C77" s="268">
        <f>SUM(C78:C79)</f>
        <v>0</v>
      </c>
      <c r="D77" s="268">
        <f>SUM(D78:D79)</f>
        <v>0</v>
      </c>
      <c r="E77" s="268">
        <f t="shared" si="4"/>
        <v>0</v>
      </c>
      <c r="F77" s="256"/>
      <c r="G77" s="131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62" customFormat="1" ht="18" hidden="1" customHeight="1">
      <c r="A78" s="72">
        <v>1</v>
      </c>
      <c r="B78" s="359" t="str">
        <f>+'Dramakan hosqer'!B80</f>
        <v>Սննդի գծով</v>
      </c>
      <c r="C78" s="266"/>
      <c r="D78" s="267">
        <f>+'Dramakan hosqer'!F80</f>
        <v>0</v>
      </c>
      <c r="E78" s="266">
        <f>D78-C78</f>
        <v>0</v>
      </c>
      <c r="F78" s="266"/>
      <c r="G78" s="131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392" customFormat="1" ht="18" hidden="1" customHeight="1">
      <c r="A79" s="72">
        <v>2</v>
      </c>
      <c r="B79" s="359">
        <f>+'Dramakan hosqer'!B81</f>
        <v>0</v>
      </c>
      <c r="C79" s="266"/>
      <c r="D79" s="266">
        <f>+'Dramakan hosqer'!F81</f>
        <v>0</v>
      </c>
      <c r="E79" s="266">
        <f>D79-C79</f>
        <v>0</v>
      </c>
      <c r="F79" s="266"/>
      <c r="G79" s="106"/>
      <c r="H79" s="105"/>
      <c r="I79" s="105"/>
      <c r="J79" s="105"/>
      <c r="K79" s="105"/>
      <c r="L79" s="105"/>
      <c r="M79" s="105"/>
      <c r="N79" s="100"/>
      <c r="O79" s="100"/>
      <c r="P79" s="100"/>
      <c r="Q79" s="100"/>
      <c r="R79" s="100"/>
      <c r="S79" s="100"/>
      <c r="T79" s="100"/>
    </row>
    <row r="80" spans="1:20" s="37" customFormat="1" ht="43.5" customHeight="1">
      <c r="A80" s="13" t="s">
        <v>37</v>
      </c>
      <c r="B80" s="14" t="s">
        <v>38</v>
      </c>
      <c r="C80" s="268">
        <f>C6+C7-C22</f>
        <v>42</v>
      </c>
      <c r="D80" s="268">
        <f>D6+D7-D22</f>
        <v>9557.2200000000012</v>
      </c>
      <c r="E80" s="268">
        <f t="shared" si="4"/>
        <v>9515.2200000000012</v>
      </c>
      <c r="F80" s="256"/>
      <c r="G80" s="134"/>
      <c r="H80" s="121"/>
      <c r="I80" s="121"/>
      <c r="J80" s="121"/>
      <c r="K80" s="121"/>
      <c r="L80" s="121"/>
      <c r="M80" s="121"/>
      <c r="N80" s="127"/>
      <c r="O80" s="127"/>
      <c r="P80" s="127"/>
      <c r="Q80" s="127"/>
      <c r="R80" s="127"/>
      <c r="S80" s="127"/>
      <c r="T80" s="127"/>
    </row>
    <row r="81" spans="1:20" s="20" customFormat="1" ht="46.5" customHeight="1">
      <c r="A81" s="36"/>
      <c r="B81" s="406"/>
      <c r="C81" s="36"/>
      <c r="D81" s="36"/>
      <c r="E81" s="36"/>
      <c r="F81" s="36"/>
      <c r="G81" s="130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20" customFormat="1" ht="25.5" customHeight="1">
      <c r="B82" s="429" t="s">
        <v>2</v>
      </c>
      <c r="C82" s="437"/>
      <c r="D82" s="568" t="str">
        <f>+'Ekamut-caxs'!D67</f>
        <v>Ա.Սանոսյան</v>
      </c>
      <c r="E82" s="565"/>
      <c r="F82" s="304"/>
      <c r="G82" s="130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ht="13.5" customHeight="1">
      <c r="A83" s="20"/>
      <c r="B83" s="438" t="s">
        <v>4</v>
      </c>
      <c r="C83" s="439"/>
      <c r="D83" s="567" t="s">
        <v>91</v>
      </c>
      <c r="E83" s="567"/>
      <c r="F83" s="307"/>
    </row>
    <row r="84" spans="1:20" s="17" customFormat="1" ht="22.5" customHeight="1">
      <c r="A84" s="18"/>
      <c r="B84" s="440" t="s">
        <v>6</v>
      </c>
      <c r="C84" s="437"/>
      <c r="D84" s="565" t="str">
        <f>+'Ekamut-caxs'!D69</f>
        <v>Հ.Պողոսյան</v>
      </c>
      <c r="E84" s="565"/>
      <c r="F84" s="304"/>
      <c r="G84" s="128"/>
      <c r="H84" s="114"/>
      <c r="I84" s="114"/>
      <c r="J84" s="114"/>
      <c r="K84" s="114"/>
      <c r="L84" s="114"/>
      <c r="M84" s="114"/>
      <c r="N84" s="122"/>
      <c r="O84" s="122"/>
      <c r="P84" s="122"/>
      <c r="Q84" s="122"/>
      <c r="R84" s="122"/>
      <c r="S84" s="122"/>
      <c r="T84" s="122"/>
    </row>
    <row r="85" spans="1:20" s="17" customFormat="1" ht="12" customHeight="1">
      <c r="A85" s="18"/>
      <c r="B85" s="441"/>
      <c r="C85" s="437"/>
      <c r="D85" s="567" t="s">
        <v>91</v>
      </c>
      <c r="E85" s="567"/>
      <c r="F85" s="307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7" customFormat="1">
      <c r="A86" s="18"/>
      <c r="B86" s="410" t="s">
        <v>1</v>
      </c>
      <c r="C86" s="18"/>
      <c r="D86" s="18"/>
      <c r="E86" s="18"/>
      <c r="F86" s="18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7" customFormat="1">
      <c r="B87" s="21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7" customFormat="1">
      <c r="B88" s="21"/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7" customFormat="1">
      <c r="B89" s="21"/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7" customFormat="1">
      <c r="B90" s="21"/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7" customFormat="1">
      <c r="B91" s="21"/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7" customFormat="1">
      <c r="B92" s="21"/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7" customFormat="1">
      <c r="B93" s="21"/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7" customFormat="1">
      <c r="B94" s="21"/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7" customFormat="1">
      <c r="B95" s="21"/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7" customFormat="1">
      <c r="B96" s="21"/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2:20" s="17" customFormat="1">
      <c r="B97" s="21"/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2:20" s="17" customFormat="1">
      <c r="B98" s="21"/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2:20" s="17" customFormat="1">
      <c r="B99" s="21"/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2:20" s="17" customFormat="1">
      <c r="B100" s="21"/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2:20" s="17" customFormat="1">
      <c r="B101" s="21"/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2:20" s="17" customFormat="1">
      <c r="B102" s="21"/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2:20" s="17" customFormat="1">
      <c r="B103" s="21"/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2:20" s="17" customFormat="1">
      <c r="B104" s="21"/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2:20" s="17" customFormat="1">
      <c r="B105" s="21"/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2:20" s="17" customFormat="1">
      <c r="B106" s="21"/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2:20" s="17" customFormat="1">
      <c r="B107" s="21"/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2:20" s="17" customFormat="1">
      <c r="B108" s="21"/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2:20" s="17" customFormat="1">
      <c r="B109" s="21"/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2:20" s="17" customFormat="1">
      <c r="B110" s="21"/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2:20" s="17" customFormat="1">
      <c r="B111" s="21"/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2:20" s="17" customFormat="1">
      <c r="B112" s="21"/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2:20" s="17" customFormat="1">
      <c r="B113" s="21"/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2:20" s="17" customFormat="1">
      <c r="B114" s="21"/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2:20" s="17" customFormat="1">
      <c r="B115" s="21"/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2:20" s="17" customFormat="1">
      <c r="B116" s="21"/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2:20" s="17" customFormat="1">
      <c r="B117" s="21"/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5:E85"/>
    <mergeCell ref="D82:E82"/>
    <mergeCell ref="D83:E83"/>
    <mergeCell ref="D84:E84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2" workbookViewId="0">
      <selection activeCell="B20" sqref="B20:B21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4" customFormat="1" ht="22.5" customHeight="1">
      <c r="A1" s="574" t="s">
        <v>66</v>
      </c>
      <c r="B1" s="574"/>
      <c r="C1" s="574"/>
      <c r="D1" s="574"/>
      <c r="E1" s="574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</row>
    <row r="2" spans="1:22" s="205" customFormat="1" ht="26.25" customHeight="1">
      <c r="A2" s="575" t="str">
        <f>+'Ekamut-caxs'!A7:D7</f>
        <v xml:space="preserve">«Երևանի հ․148 մսուր-մանկապարտեզ» ՀՈԱԿ-ի </v>
      </c>
      <c r="B2" s="576"/>
      <c r="C2" s="576"/>
      <c r="D2" s="576"/>
      <c r="E2" s="576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5" customFormat="1" ht="24" customHeight="1">
      <c r="A3" s="577" t="s">
        <v>155</v>
      </c>
      <c r="B3" s="577"/>
      <c r="C3" s="577"/>
      <c r="D3" s="577"/>
      <c r="E3" s="577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9" customFormat="1" ht="16.5" customHeight="1">
      <c r="A4" s="578" t="s">
        <v>244</v>
      </c>
      <c r="B4" s="578"/>
      <c r="C4" s="578"/>
      <c r="D4" s="578"/>
      <c r="E4" s="578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8.75" customHeight="1">
      <c r="A5" s="210"/>
      <c r="B5" s="211"/>
      <c r="C5" s="211"/>
      <c r="D5" s="212"/>
      <c r="E5" s="212" t="s">
        <v>146</v>
      </c>
    </row>
    <row r="6" spans="1:22" s="217" customFormat="1" ht="56.25" customHeight="1">
      <c r="A6" s="213" t="s">
        <v>3</v>
      </c>
      <c r="B6" s="214" t="s">
        <v>156</v>
      </c>
      <c r="C6" s="213" t="s">
        <v>157</v>
      </c>
      <c r="D6" s="213" t="s">
        <v>158</v>
      </c>
      <c r="E6" s="215" t="s">
        <v>159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</row>
    <row r="7" spans="1:22" s="137" customFormat="1" ht="21.75" customHeight="1">
      <c r="A7" s="579" t="s">
        <v>160</v>
      </c>
      <c r="B7" s="580"/>
      <c r="C7" s="580"/>
      <c r="D7" s="244"/>
      <c r="E7" s="244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4" customFormat="1" ht="21.75" customHeight="1">
      <c r="A8" s="218">
        <v>1</v>
      </c>
      <c r="B8" s="219" t="s">
        <v>161</v>
      </c>
      <c r="C8" s="218"/>
      <c r="D8" s="220">
        <f>SUM(D9:D29)</f>
        <v>76.38</v>
      </c>
      <c r="E8" s="22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2">
        <v>1.1000000000000001</v>
      </c>
      <c r="B9" s="223" t="s">
        <v>162</v>
      </c>
      <c r="C9" s="222" t="s">
        <v>163</v>
      </c>
      <c r="D9" s="30">
        <v>0.5</v>
      </c>
      <c r="E9" s="30" t="s">
        <v>259</v>
      </c>
    </row>
    <row r="10" spans="1:22" ht="27" customHeight="1">
      <c r="A10" s="222">
        <v>1.2</v>
      </c>
      <c r="B10" s="223" t="s">
        <v>164</v>
      </c>
      <c r="C10" s="222" t="s">
        <v>165</v>
      </c>
      <c r="D10" s="539">
        <v>0.27</v>
      </c>
      <c r="E10" s="30" t="s">
        <v>259</v>
      </c>
    </row>
    <row r="11" spans="1:22" ht="27" customHeight="1">
      <c r="A11" s="222">
        <v>1.3</v>
      </c>
      <c r="B11" s="223" t="s">
        <v>166</v>
      </c>
      <c r="C11" s="222" t="s">
        <v>167</v>
      </c>
      <c r="D11" s="30"/>
      <c r="E11" s="30"/>
    </row>
    <row r="12" spans="1:22" ht="27" customHeight="1">
      <c r="A12" s="222">
        <v>1.4</v>
      </c>
      <c r="B12" s="224" t="s">
        <v>168</v>
      </c>
      <c r="C12" s="225" t="s">
        <v>169</v>
      </c>
      <c r="D12" s="30"/>
      <c r="E12" s="30"/>
    </row>
    <row r="13" spans="1:22" ht="27" customHeight="1">
      <c r="A13" s="222">
        <v>1.5</v>
      </c>
      <c r="B13" s="224"/>
      <c r="C13" s="222" t="s">
        <v>170</v>
      </c>
      <c r="D13" s="30"/>
      <c r="E13" s="30"/>
    </row>
    <row r="14" spans="1:22" ht="18" customHeight="1">
      <c r="A14" s="222">
        <v>1.6</v>
      </c>
      <c r="B14" s="223" t="s">
        <v>205</v>
      </c>
      <c r="C14" s="222" t="s">
        <v>171</v>
      </c>
      <c r="D14" s="30"/>
      <c r="E14" s="30"/>
    </row>
    <row r="15" spans="1:22" ht="33.75" customHeight="1">
      <c r="A15" s="222">
        <v>1.7</v>
      </c>
      <c r="B15" s="224"/>
      <c r="C15" s="222" t="s">
        <v>194</v>
      </c>
      <c r="D15" s="30"/>
      <c r="E15" s="30"/>
    </row>
    <row r="16" spans="1:22" ht="22.5" customHeight="1">
      <c r="A16" s="222">
        <v>1.8</v>
      </c>
      <c r="B16" s="224"/>
      <c r="C16" s="226" t="s">
        <v>193</v>
      </c>
      <c r="D16" s="539">
        <v>2.16</v>
      </c>
      <c r="E16" s="30" t="s">
        <v>259</v>
      </c>
    </row>
    <row r="17" spans="1:22" ht="18" customHeight="1">
      <c r="A17" s="222">
        <v>1.9</v>
      </c>
      <c r="B17" s="224"/>
      <c r="C17" s="226"/>
      <c r="D17" s="30"/>
      <c r="E17" s="30"/>
    </row>
    <row r="18" spans="1:22" ht="18" customHeight="1">
      <c r="A18" s="227">
        <v>2</v>
      </c>
      <c r="B18" s="224"/>
      <c r="C18" s="226"/>
      <c r="D18" s="30"/>
      <c r="E18" s="30"/>
    </row>
    <row r="19" spans="1:22" ht="18" customHeight="1">
      <c r="A19" s="222">
        <v>2.1</v>
      </c>
      <c r="B19" s="224"/>
      <c r="C19" s="226"/>
      <c r="D19" s="30"/>
      <c r="E19" s="30"/>
    </row>
    <row r="20" spans="1:22" ht="18" customHeight="1">
      <c r="A20" s="222">
        <v>2.2000000000000002</v>
      </c>
      <c r="B20" s="224"/>
      <c r="C20" s="226"/>
      <c r="D20" s="30"/>
      <c r="E20" s="30"/>
    </row>
    <row r="21" spans="1:22" ht="18" customHeight="1">
      <c r="A21" s="222">
        <v>2.2999999999999998</v>
      </c>
      <c r="B21" s="224"/>
      <c r="C21" s="226"/>
      <c r="D21" s="30"/>
      <c r="E21" s="30"/>
    </row>
    <row r="22" spans="1:22" ht="27.75" customHeight="1">
      <c r="A22" s="222">
        <v>2.4</v>
      </c>
      <c r="B22" s="224"/>
      <c r="C22" s="226"/>
      <c r="D22" s="30"/>
      <c r="E22" s="30"/>
    </row>
    <row r="23" spans="1:22" ht="27.75" customHeight="1">
      <c r="A23" s="222">
        <v>2.5</v>
      </c>
      <c r="B23" s="224" t="s">
        <v>172</v>
      </c>
      <c r="C23" s="222" t="s">
        <v>35</v>
      </c>
      <c r="D23" s="30"/>
      <c r="E23" s="30"/>
    </row>
    <row r="24" spans="1:22" ht="27.75" customHeight="1">
      <c r="A24" s="222">
        <v>2.6</v>
      </c>
      <c r="B24" s="224" t="s">
        <v>172</v>
      </c>
      <c r="C24" s="222" t="s">
        <v>47</v>
      </c>
      <c r="D24" s="30"/>
      <c r="E24" s="30"/>
    </row>
    <row r="25" spans="1:22" ht="27.75" customHeight="1">
      <c r="A25" s="222">
        <v>2.7</v>
      </c>
      <c r="B25" s="224" t="s">
        <v>172</v>
      </c>
      <c r="C25" s="222" t="s">
        <v>173</v>
      </c>
      <c r="D25" s="30"/>
      <c r="E25" s="30"/>
    </row>
    <row r="26" spans="1:22" ht="27.75" customHeight="1">
      <c r="A26" s="222">
        <v>2.8</v>
      </c>
      <c r="B26" s="224" t="s">
        <v>172</v>
      </c>
      <c r="C26" s="222" t="s">
        <v>174</v>
      </c>
      <c r="D26" s="539">
        <v>8.9499999999999993</v>
      </c>
      <c r="E26" s="30" t="s">
        <v>259</v>
      </c>
    </row>
    <row r="27" spans="1:22" ht="27" customHeight="1">
      <c r="A27" s="222">
        <v>2.9</v>
      </c>
      <c r="B27" s="223" t="s">
        <v>175</v>
      </c>
      <c r="C27" s="222" t="s">
        <v>176</v>
      </c>
      <c r="D27" s="30"/>
      <c r="E27" s="30"/>
    </row>
    <row r="28" spans="1:22" ht="26.25" customHeight="1">
      <c r="A28" s="228">
        <v>2.1</v>
      </c>
      <c r="B28" s="224" t="s">
        <v>177</v>
      </c>
      <c r="C28" s="222" t="s">
        <v>178</v>
      </c>
      <c r="D28" s="30"/>
      <c r="E28" s="30"/>
    </row>
    <row r="29" spans="1:22" ht="26.25" customHeight="1">
      <c r="A29" s="228">
        <v>2.11</v>
      </c>
      <c r="B29" s="224"/>
      <c r="C29" s="226" t="s">
        <v>179</v>
      </c>
      <c r="D29" s="30">
        <v>64.5</v>
      </c>
      <c r="E29" s="30" t="s">
        <v>259</v>
      </c>
    </row>
    <row r="30" spans="1:22" s="230" customFormat="1" ht="34.5" customHeight="1">
      <c r="A30" s="218">
        <v>2</v>
      </c>
      <c r="B30" s="229" t="s">
        <v>180</v>
      </c>
      <c r="C30" s="218"/>
      <c r="D30" s="220">
        <f>SUM(D31:D33)</f>
        <v>0</v>
      </c>
      <c r="E30" s="22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2">
        <v>2.1</v>
      </c>
      <c r="B31" s="224"/>
      <c r="C31" s="222" t="s">
        <v>181</v>
      </c>
      <c r="D31" s="30"/>
      <c r="E31" s="30"/>
    </row>
    <row r="32" spans="1:22" ht="21" customHeight="1">
      <c r="A32" s="222">
        <v>2.2000000000000002</v>
      </c>
      <c r="B32" s="224" t="s">
        <v>182</v>
      </c>
      <c r="C32" s="222" t="s">
        <v>183</v>
      </c>
      <c r="D32" s="30"/>
      <c r="E32" s="30"/>
    </row>
    <row r="33" spans="1:22" ht="26.25" customHeight="1">
      <c r="A33" s="222">
        <v>2.2999999999999998</v>
      </c>
      <c r="B33" s="224" t="s">
        <v>182</v>
      </c>
      <c r="C33" s="222" t="s">
        <v>184</v>
      </c>
      <c r="D33" s="30"/>
      <c r="E33" s="231"/>
    </row>
    <row r="34" spans="1:22" s="236" customFormat="1" ht="21.75" customHeight="1">
      <c r="A34" s="63"/>
      <c r="B34" s="232" t="s">
        <v>68</v>
      </c>
      <c r="C34" s="233"/>
      <c r="D34" s="234">
        <f>D8+D30</f>
        <v>76.38</v>
      </c>
      <c r="E34" s="235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</row>
    <row r="35" spans="1:22" s="205" customFormat="1" ht="33.75" customHeight="1">
      <c r="A35" s="579" t="s">
        <v>185</v>
      </c>
      <c r="B35" s="580"/>
      <c r="C35" s="580"/>
      <c r="D35" s="244"/>
      <c r="E35" s="244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2">
        <v>1.1000000000000001</v>
      </c>
      <c r="B36" s="223" t="s">
        <v>162</v>
      </c>
      <c r="C36" s="222" t="s">
        <v>163</v>
      </c>
      <c r="D36" s="289"/>
      <c r="E36" s="30"/>
    </row>
    <row r="37" spans="1:22" ht="21" customHeight="1">
      <c r="A37" s="222">
        <v>1.2</v>
      </c>
      <c r="B37" s="223" t="s">
        <v>164</v>
      </c>
      <c r="C37" s="222" t="s">
        <v>165</v>
      </c>
      <c r="D37" s="289"/>
      <c r="E37" s="30"/>
    </row>
    <row r="38" spans="1:22" ht="21" customHeight="1">
      <c r="A38" s="222">
        <v>1.3</v>
      </c>
      <c r="B38" s="223" t="s">
        <v>166</v>
      </c>
      <c r="C38" s="222" t="s">
        <v>167</v>
      </c>
      <c r="D38" s="30"/>
      <c r="E38" s="30"/>
    </row>
    <row r="39" spans="1:22" ht="21" customHeight="1">
      <c r="A39" s="222">
        <v>1.4</v>
      </c>
      <c r="B39" s="224" t="s">
        <v>168</v>
      </c>
      <c r="C39" s="225" t="s">
        <v>169</v>
      </c>
      <c r="D39" s="30"/>
      <c r="E39" s="30"/>
    </row>
    <row r="40" spans="1:22" ht="21" customHeight="1">
      <c r="A40" s="222">
        <v>1.5</v>
      </c>
      <c r="B40" s="224"/>
      <c r="C40" s="222" t="s">
        <v>170</v>
      </c>
      <c r="D40" s="30"/>
      <c r="E40" s="30"/>
    </row>
    <row r="41" spans="1:22" ht="20.25" customHeight="1">
      <c r="A41" s="222">
        <v>1.6</v>
      </c>
      <c r="B41" s="223" t="s">
        <v>205</v>
      </c>
      <c r="C41" s="222" t="s">
        <v>171</v>
      </c>
      <c r="D41" s="30"/>
      <c r="E41" s="30"/>
    </row>
    <row r="42" spans="1:22" ht="33.75" customHeight="1">
      <c r="A42" s="222">
        <v>1.7</v>
      </c>
      <c r="B42" s="224"/>
      <c r="C42" s="222" t="s">
        <v>194</v>
      </c>
      <c r="D42" s="30"/>
      <c r="E42" s="30"/>
    </row>
    <row r="43" spans="1:22" ht="23.25" customHeight="1">
      <c r="A43" s="222">
        <v>1.8</v>
      </c>
      <c r="B43" s="224"/>
      <c r="C43" s="226" t="s">
        <v>193</v>
      </c>
      <c r="D43" s="30">
        <v>0.7</v>
      </c>
      <c r="E43" s="30" t="s">
        <v>259</v>
      </c>
    </row>
    <row r="44" spans="1:22" ht="23.25" customHeight="1">
      <c r="A44" s="222">
        <v>1.9</v>
      </c>
      <c r="B44" s="224"/>
      <c r="C44" s="226"/>
      <c r="D44" s="30"/>
      <c r="E44" s="30"/>
    </row>
    <row r="45" spans="1:22" ht="23.25" customHeight="1">
      <c r="A45" s="227">
        <v>2</v>
      </c>
      <c r="B45" s="224"/>
      <c r="C45" s="226"/>
      <c r="D45" s="30"/>
      <c r="E45" s="30"/>
    </row>
    <row r="46" spans="1:22" ht="23.25" customHeight="1">
      <c r="A46" s="222">
        <v>2.1</v>
      </c>
      <c r="B46" s="224"/>
      <c r="C46" s="226"/>
      <c r="D46" s="30"/>
      <c r="E46" s="30"/>
    </row>
    <row r="47" spans="1:22" ht="21" customHeight="1">
      <c r="A47" s="222">
        <v>2.2000000000000002</v>
      </c>
      <c r="B47" s="224" t="s">
        <v>172</v>
      </c>
      <c r="C47" s="222" t="s">
        <v>35</v>
      </c>
      <c r="D47" s="30"/>
      <c r="E47" s="30"/>
    </row>
    <row r="48" spans="1:22" ht="21" customHeight="1">
      <c r="A48" s="222">
        <v>2.2999999999999998</v>
      </c>
      <c r="B48" s="224" t="s">
        <v>172</v>
      </c>
      <c r="C48" s="222" t="s">
        <v>47</v>
      </c>
      <c r="D48" s="30"/>
      <c r="E48" s="30"/>
    </row>
    <row r="49" spans="1:22" ht="21" customHeight="1">
      <c r="A49" s="222">
        <v>2.4</v>
      </c>
      <c r="B49" s="224" t="s">
        <v>172</v>
      </c>
      <c r="C49" s="222" t="s">
        <v>173</v>
      </c>
      <c r="D49" s="30"/>
      <c r="E49" s="30"/>
    </row>
    <row r="50" spans="1:22" ht="24" customHeight="1">
      <c r="A50" s="222">
        <v>2.5</v>
      </c>
      <c r="B50" s="224" t="s">
        <v>172</v>
      </c>
      <c r="C50" s="222" t="s">
        <v>174</v>
      </c>
      <c r="D50" s="30"/>
      <c r="E50" s="30"/>
    </row>
    <row r="51" spans="1:22" ht="24" customHeight="1">
      <c r="A51" s="222">
        <v>2.6</v>
      </c>
      <c r="B51" s="223" t="s">
        <v>175</v>
      </c>
      <c r="C51" s="222" t="s">
        <v>176</v>
      </c>
      <c r="D51" s="30"/>
      <c r="E51" s="30"/>
    </row>
    <row r="52" spans="1:22" ht="24" customHeight="1">
      <c r="A52" s="222">
        <v>2.7</v>
      </c>
      <c r="B52" s="224" t="s">
        <v>177</v>
      </c>
      <c r="C52" s="222" t="s">
        <v>178</v>
      </c>
      <c r="D52" s="30"/>
      <c r="E52" s="30"/>
    </row>
    <row r="53" spans="1:22" ht="24" customHeight="1">
      <c r="A53" s="222">
        <v>2.8</v>
      </c>
      <c r="B53" s="224"/>
      <c r="C53" s="226" t="s">
        <v>179</v>
      </c>
      <c r="D53" s="30"/>
      <c r="E53" s="30"/>
    </row>
    <row r="54" spans="1:22" s="211" customFormat="1" ht="33" customHeight="1">
      <c r="A54" s="222"/>
      <c r="B54" s="219" t="s">
        <v>186</v>
      </c>
      <c r="C54" s="29"/>
      <c r="D54" s="220">
        <f>SUM(D55:D58)</f>
        <v>0</v>
      </c>
      <c r="E54" s="30"/>
      <c r="F54" s="301">
        <f>SUM(D36:D53)</f>
        <v>0.7</v>
      </c>
      <c r="G54" s="301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1" customFormat="1" ht="33" customHeight="1">
      <c r="A55" s="222">
        <v>1.1000000000000001</v>
      </c>
      <c r="B55" s="258"/>
      <c r="C55" s="259" t="s">
        <v>192</v>
      </c>
      <c r="D55" s="290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2">
        <v>1.2</v>
      </c>
      <c r="B56" s="237"/>
      <c r="C56" s="222" t="s">
        <v>181</v>
      </c>
      <c r="D56" s="30"/>
      <c r="E56" s="222"/>
    </row>
    <row r="57" spans="1:22" ht="24.75" customHeight="1">
      <c r="A57" s="222">
        <v>1.3</v>
      </c>
      <c r="B57" s="224" t="s">
        <v>177</v>
      </c>
      <c r="C57" s="222" t="s">
        <v>183</v>
      </c>
      <c r="D57" s="30"/>
      <c r="E57" s="30"/>
    </row>
    <row r="58" spans="1:22" ht="24.75" customHeight="1">
      <c r="A58" s="222">
        <v>1.4</v>
      </c>
      <c r="B58" s="224" t="s">
        <v>177</v>
      </c>
      <c r="C58" s="222" t="s">
        <v>184</v>
      </c>
      <c r="D58" s="30"/>
      <c r="E58" s="30"/>
    </row>
    <row r="59" spans="1:22" s="204" customFormat="1" ht="29.25" customHeight="1">
      <c r="A59" s="238"/>
      <c r="B59" s="232" t="s">
        <v>68</v>
      </c>
      <c r="C59" s="239"/>
      <c r="D59" s="240">
        <f>SUM(D36:D54)</f>
        <v>0.7</v>
      </c>
      <c r="E59" s="241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</row>
    <row r="60" spans="1:22" ht="10.5" customHeight="1">
      <c r="A60" s="210"/>
      <c r="B60" s="211"/>
      <c r="C60" s="211"/>
    </row>
    <row r="61" spans="1:22" ht="39" customHeight="1">
      <c r="A61" s="210"/>
      <c r="B61" s="211"/>
      <c r="C61" s="242" t="s">
        <v>187</v>
      </c>
    </row>
    <row r="62" spans="1:22" ht="59.25" customHeight="1">
      <c r="A62" s="243">
        <v>1</v>
      </c>
      <c r="B62" s="244" t="s">
        <v>243</v>
      </c>
      <c r="C62" s="240">
        <f>+'Dramakan hosqer'!F12</f>
        <v>42</v>
      </c>
      <c r="D62" s="569" t="s">
        <v>188</v>
      </c>
      <c r="E62" s="570"/>
    </row>
    <row r="63" spans="1:22" ht="36.75" customHeight="1">
      <c r="A63" s="210"/>
      <c r="B63" s="211"/>
      <c r="C63" s="211"/>
    </row>
    <row r="64" spans="1:22" s="174" customFormat="1" ht="25.5" customHeight="1">
      <c r="A64" s="245"/>
      <c r="B64" s="442" t="s">
        <v>2</v>
      </c>
      <c r="C64" s="443"/>
      <c r="D64" s="571" t="str">
        <f>+'Ekamut-caxs'!D67</f>
        <v>Ա.Սանոսյան</v>
      </c>
      <c r="E64" s="571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4" customFormat="1" ht="12.75" customHeight="1">
      <c r="A65" s="245"/>
      <c r="B65" s="444"/>
      <c r="C65" s="445"/>
      <c r="D65" s="572" t="s">
        <v>91</v>
      </c>
      <c r="E65" s="57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4" customFormat="1" ht="22.5" customHeight="1">
      <c r="A66" s="245"/>
      <c r="B66" s="442" t="s">
        <v>6</v>
      </c>
      <c r="C66" s="443"/>
      <c r="D66" s="571" t="str">
        <f>+'Ekamut-caxs'!D69</f>
        <v>Հ.Պողոսյան</v>
      </c>
      <c r="E66" s="571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4" customFormat="1" ht="13.5" customHeight="1">
      <c r="A67" s="245"/>
      <c r="B67" s="246"/>
      <c r="C67" s="245" t="s">
        <v>1</v>
      </c>
      <c r="D67" s="573" t="s">
        <v>91</v>
      </c>
      <c r="E67" s="573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5"/>
      <c r="E68" s="175"/>
    </row>
    <row r="69" spans="1:22" ht="27" customHeight="1"/>
    <row r="73" spans="1:22" ht="33" customHeight="1"/>
    <row r="75" spans="1:22" s="247" customFormat="1" ht="36" customHeight="1">
      <c r="F75" s="248"/>
      <c r="G75" s="248"/>
      <c r="H75" s="248"/>
      <c r="I75" s="248"/>
      <c r="J75" s="248"/>
      <c r="K75" s="248"/>
      <c r="L75" s="248"/>
      <c r="M75" s="248"/>
      <c r="N75" s="248"/>
      <c r="O75" s="248"/>
      <c r="P75" s="248"/>
      <c r="Q75" s="248"/>
      <c r="R75" s="248"/>
      <c r="S75" s="248"/>
      <c r="T75" s="248"/>
      <c r="U75" s="248"/>
      <c r="V75" s="248"/>
    </row>
    <row r="76" spans="1:22" ht="24" customHeight="1"/>
    <row r="77" spans="1:22" ht="0.75" hidden="1" customHeight="1"/>
    <row r="78" spans="1:22" s="174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6"/>
      <c r="B82" s="1"/>
      <c r="C82" s="1"/>
      <c r="D82" s="1"/>
      <c r="E82" s="175"/>
    </row>
    <row r="83" spans="1:5" s="17" customFormat="1" ht="24" customHeight="1">
      <c r="A83" s="136"/>
      <c r="B83" s="1"/>
      <c r="C83" s="1"/>
      <c r="D83" s="1"/>
      <c r="E83" s="175"/>
    </row>
    <row r="84" spans="1:5" s="17" customFormat="1">
      <c r="A84" s="136"/>
      <c r="B84" s="1"/>
      <c r="C84" s="1"/>
      <c r="D84" s="1"/>
      <c r="E84" s="175"/>
    </row>
    <row r="85" spans="1:5" s="17" customFormat="1" ht="24.75" customHeight="1">
      <c r="A85" s="13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B20" sqref="B20:B21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7" t="s">
        <v>66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</row>
    <row r="2" spans="1:15" s="19" customFormat="1" ht="25.5" customHeight="1">
      <c r="A2" s="557" t="str">
        <f>+'Ekamut-caxs'!A7</f>
        <v xml:space="preserve">«Երևանի հ․148 մսուր-մանկապարտեզ» ՀՈԱԿ-ի 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</row>
    <row r="3" spans="1:15" ht="25.5" customHeight="1">
      <c r="A3" s="591" t="s">
        <v>242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383"/>
      <c r="N3" s="383"/>
      <c r="O3" s="383"/>
    </row>
    <row r="4" spans="1:15" ht="21" customHeight="1">
      <c r="L4" s="422" t="s">
        <v>0</v>
      </c>
    </row>
    <row r="5" spans="1:15" ht="23.45" customHeight="1">
      <c r="A5" s="590" t="s">
        <v>152</v>
      </c>
      <c r="B5" s="590" t="s">
        <v>67</v>
      </c>
      <c r="C5" s="588" t="s">
        <v>223</v>
      </c>
      <c r="D5" s="588"/>
      <c r="E5" s="588"/>
      <c r="F5" s="588"/>
      <c r="G5" s="588"/>
      <c r="H5" s="588"/>
      <c r="I5" s="588"/>
      <c r="J5" s="588"/>
      <c r="K5" s="588"/>
      <c r="L5" s="589" t="s">
        <v>154</v>
      </c>
    </row>
    <row r="6" spans="1:15" ht="79.5" customHeight="1">
      <c r="A6" s="590"/>
      <c r="B6" s="590"/>
      <c r="C6" s="363" t="s">
        <v>216</v>
      </c>
      <c r="D6" s="363" t="s">
        <v>225</v>
      </c>
      <c r="E6" s="363" t="s">
        <v>226</v>
      </c>
      <c r="F6" s="308" t="s">
        <v>153</v>
      </c>
      <c r="G6" s="308" t="s">
        <v>202</v>
      </c>
      <c r="H6" s="308" t="s">
        <v>201</v>
      </c>
      <c r="I6" s="308" t="s">
        <v>116</v>
      </c>
      <c r="J6" s="308" t="s">
        <v>190</v>
      </c>
      <c r="K6" s="26"/>
      <c r="L6" s="589"/>
    </row>
    <row r="7" spans="1:15" ht="27.75" customHeight="1">
      <c r="A7" s="308">
        <v>1</v>
      </c>
      <c r="B7" s="368" t="s">
        <v>203</v>
      </c>
      <c r="C7" s="369">
        <v>25206.42</v>
      </c>
      <c r="D7" s="369"/>
      <c r="E7" s="369"/>
      <c r="F7" s="369">
        <v>747.1</v>
      </c>
      <c r="G7" s="369">
        <f>3*104.4+62.3</f>
        <v>375.50000000000006</v>
      </c>
      <c r="H7" s="369"/>
      <c r="I7" s="369"/>
      <c r="J7" s="369"/>
      <c r="K7" s="369"/>
      <c r="L7" s="370">
        <f>ROUND(SUM(C7:K7),1)</f>
        <v>26329</v>
      </c>
    </row>
    <row r="8" spans="1:15" ht="35.25" customHeight="1">
      <c r="A8" s="308">
        <v>2</v>
      </c>
      <c r="B8" s="421" t="s">
        <v>88</v>
      </c>
      <c r="C8" s="369"/>
      <c r="D8" s="309" t="s">
        <v>195</v>
      </c>
      <c r="E8" s="309" t="s">
        <v>195</v>
      </c>
      <c r="F8" s="309" t="s">
        <v>195</v>
      </c>
      <c r="G8" s="309" t="s">
        <v>195</v>
      </c>
      <c r="H8" s="309" t="s">
        <v>195</v>
      </c>
      <c r="I8" s="309" t="s">
        <v>195</v>
      </c>
      <c r="J8" s="309" t="s">
        <v>195</v>
      </c>
      <c r="K8" s="309" t="s">
        <v>195</v>
      </c>
      <c r="L8" s="370">
        <f>ROUND(SUM(C8:K8),1)</f>
        <v>0</v>
      </c>
    </row>
    <row r="9" spans="1:15" s="310" customFormat="1" ht="34.5" customHeight="1">
      <c r="A9" s="371"/>
      <c r="B9" s="372" t="s">
        <v>68</v>
      </c>
      <c r="C9" s="369" t="s">
        <v>195</v>
      </c>
      <c r="D9" s="309" t="s">
        <v>195</v>
      </c>
      <c r="E9" s="309" t="s">
        <v>195</v>
      </c>
      <c r="F9" s="309" t="s">
        <v>195</v>
      </c>
      <c r="G9" s="309" t="s">
        <v>195</v>
      </c>
      <c r="H9" s="309" t="s">
        <v>195</v>
      </c>
      <c r="I9" s="309" t="s">
        <v>195</v>
      </c>
      <c r="J9" s="309" t="s">
        <v>195</v>
      </c>
      <c r="K9" s="309" t="s">
        <v>195</v>
      </c>
      <c r="L9" s="373">
        <f>ROUND(SUM(L7:L8),1)</f>
        <v>26329</v>
      </c>
    </row>
    <row r="10" spans="1:15" s="310" customFormat="1" ht="34.5" customHeight="1">
      <c r="A10" s="311"/>
      <c r="B10" s="312">
        <v>2100535</v>
      </c>
      <c r="C10" s="313">
        <f>+B10*0.012</f>
        <v>25206.420000000002</v>
      </c>
      <c r="D10" s="314"/>
      <c r="E10" s="314"/>
      <c r="F10" s="314"/>
      <c r="G10" s="315"/>
      <c r="H10" s="315"/>
      <c r="I10" s="316"/>
      <c r="J10" s="315"/>
      <c r="K10" s="314"/>
      <c r="L10" s="317"/>
      <c r="M10" s="312"/>
    </row>
    <row r="11" spans="1:15" s="318" customFormat="1" ht="21" customHeight="1">
      <c r="B11" s="319"/>
      <c r="C11" s="320"/>
      <c r="D11" s="321"/>
      <c r="E11" s="321"/>
      <c r="F11" s="322"/>
      <c r="G11" s="155"/>
      <c r="H11" s="155"/>
      <c r="I11" s="320"/>
      <c r="J11" s="583"/>
      <c r="K11" s="583"/>
      <c r="L11" s="323"/>
    </row>
    <row r="12" spans="1:15" s="311" customFormat="1" ht="69" customHeight="1">
      <c r="B12" s="584" t="s">
        <v>220</v>
      </c>
      <c r="C12" s="585"/>
      <c r="F12" s="320"/>
      <c r="G12" s="320"/>
      <c r="H12" s="584" t="s">
        <v>221</v>
      </c>
      <c r="I12" s="585"/>
      <c r="J12" s="320"/>
      <c r="K12" s="320"/>
      <c r="L12" s="320"/>
    </row>
    <row r="13" spans="1:15" s="311" customFormat="1" ht="48" customHeight="1">
      <c r="B13" s="380" t="s">
        <v>191</v>
      </c>
      <c r="C13" s="381" t="s">
        <v>227</v>
      </c>
      <c r="F13" s="324"/>
      <c r="G13" s="324"/>
      <c r="H13" s="380" t="s">
        <v>191</v>
      </c>
      <c r="I13" s="381" t="s">
        <v>229</v>
      </c>
      <c r="J13" s="324"/>
      <c r="K13" s="324"/>
      <c r="L13" s="325"/>
    </row>
    <row r="14" spans="1:15" s="326" customFormat="1" ht="39.75" customHeight="1">
      <c r="B14" s="417">
        <v>104400</v>
      </c>
      <c r="C14" s="418">
        <v>326.2</v>
      </c>
      <c r="D14" s="419"/>
      <c r="G14" s="382"/>
      <c r="H14" s="417">
        <v>104400</v>
      </c>
      <c r="I14" s="420">
        <v>747.1</v>
      </c>
      <c r="J14" s="327"/>
      <c r="K14" s="327"/>
      <c r="L14" s="328"/>
    </row>
    <row r="15" spans="1:15" s="25" customFormat="1" ht="24" customHeight="1">
      <c r="C15" s="329"/>
      <c r="D15" s="330"/>
      <c r="E15" s="330"/>
      <c r="F15" s="330"/>
      <c r="G15" s="315"/>
      <c r="H15" s="315"/>
      <c r="I15" s="331"/>
      <c r="J15" s="327"/>
      <c r="K15" s="327"/>
      <c r="L15" s="332"/>
    </row>
    <row r="16" spans="1:15" s="25" customFormat="1" ht="19.5" customHeight="1">
      <c r="A16" s="333"/>
      <c r="B16" s="333"/>
      <c r="C16" s="333"/>
      <c r="D16" s="333"/>
      <c r="E16" s="333"/>
      <c r="F16" s="333"/>
      <c r="G16" s="333"/>
      <c r="H16" s="333"/>
      <c r="I16" s="333"/>
      <c r="J16" s="333"/>
      <c r="K16" s="333"/>
      <c r="L16" s="333"/>
    </row>
    <row r="17" spans="1:12" s="335" customFormat="1" ht="24" customHeight="1">
      <c r="A17" s="334"/>
      <c r="B17" s="446" t="s">
        <v>2</v>
      </c>
      <c r="C17" s="447"/>
      <c r="D17" s="448"/>
      <c r="E17" s="449"/>
      <c r="F17" s="449"/>
      <c r="G17" s="586" t="str">
        <f>+'Ekamut-caxs'!D67</f>
        <v>Ա.Սանոսյան</v>
      </c>
      <c r="H17" s="586"/>
      <c r="I17" s="586"/>
      <c r="J17" s="336"/>
      <c r="K17" s="334"/>
      <c r="L17" s="334"/>
    </row>
    <row r="18" spans="1:12" s="337" customFormat="1" ht="17.25" customHeight="1">
      <c r="B18" s="450"/>
      <c r="C18" s="451"/>
      <c r="D18" s="452" t="s">
        <v>90</v>
      </c>
      <c r="E18" s="453"/>
      <c r="F18" s="454"/>
      <c r="G18" s="582" t="s">
        <v>91</v>
      </c>
      <c r="H18" s="582"/>
      <c r="I18" s="582"/>
      <c r="J18" s="338"/>
    </row>
    <row r="19" spans="1:12" s="335" customFormat="1" ht="24.75" customHeight="1">
      <c r="B19" s="455" t="s">
        <v>6</v>
      </c>
      <c r="C19" s="447"/>
      <c r="D19" s="456"/>
      <c r="E19" s="457"/>
      <c r="F19" s="457"/>
      <c r="G19" s="581" t="str">
        <f>+'Ekamut-caxs'!D69</f>
        <v>Հ.Պողոսյան</v>
      </c>
      <c r="H19" s="581"/>
      <c r="I19" s="581"/>
      <c r="J19" s="339"/>
    </row>
    <row r="20" spans="1:12" s="337" customFormat="1" ht="18.75" customHeight="1">
      <c r="B20" s="451"/>
      <c r="C20" s="451"/>
      <c r="D20" s="452" t="s">
        <v>90</v>
      </c>
      <c r="E20" s="453"/>
      <c r="F20" s="454"/>
      <c r="G20" s="582" t="s">
        <v>91</v>
      </c>
      <c r="H20" s="582"/>
      <c r="I20" s="582"/>
      <c r="J20" s="338"/>
    </row>
    <row r="21" spans="1:12" s="340" customFormat="1" ht="16.5">
      <c r="C21" s="341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" zoomScale="106" zoomScaleSheetLayoutView="106" workbookViewId="0">
      <selection activeCell="B20" sqref="B20:B21"/>
    </sheetView>
  </sheetViews>
  <sheetFormatPr defaultColWidth="9.140625" defaultRowHeight="16.5"/>
  <cols>
    <col min="1" max="1" width="4.42578125" style="139" customWidth="1"/>
    <col min="2" max="2" width="14.140625" style="139" customWidth="1"/>
    <col min="3" max="3" width="13.28515625" style="139" customWidth="1"/>
    <col min="4" max="4" width="13.85546875" style="139" customWidth="1"/>
    <col min="5" max="5" width="14.85546875" style="139" customWidth="1"/>
    <col min="6" max="6" width="16.28515625" style="139" customWidth="1"/>
    <col min="7" max="14" width="14.85546875" style="139" customWidth="1"/>
    <col min="15" max="16384" width="9.140625" style="139"/>
  </cols>
  <sheetData>
    <row r="1" spans="1:14" s="138" customFormat="1" ht="18.75" customHeight="1">
      <c r="A1" s="596" t="s">
        <v>66</v>
      </c>
      <c r="B1" s="596"/>
      <c r="C1" s="596"/>
      <c r="D1" s="596"/>
      <c r="E1" s="596"/>
      <c r="F1" s="596"/>
      <c r="G1" s="596"/>
      <c r="H1" s="596"/>
      <c r="I1" s="596"/>
      <c r="J1" s="596"/>
      <c r="K1" s="596"/>
      <c r="L1" s="596"/>
      <c r="M1" s="596"/>
      <c r="N1" s="596"/>
    </row>
    <row r="2" spans="1:14" s="138" customFormat="1" ht="21.75" customHeight="1">
      <c r="A2" s="597" t="str">
        <f>+'Ekamut-caxs'!A7:D7</f>
        <v xml:space="preserve">«Երևանի հ․148 մսուր-մանկապարտեզ» ՀՈԱԿ-ի 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</row>
    <row r="3" spans="1:14" s="138" customFormat="1" ht="21" customHeight="1">
      <c r="A3" s="597" t="s">
        <v>92</v>
      </c>
      <c r="B3" s="597"/>
      <c r="C3" s="597"/>
      <c r="D3" s="597"/>
      <c r="E3" s="597"/>
      <c r="F3" s="597"/>
      <c r="G3" s="597"/>
      <c r="H3" s="597"/>
      <c r="I3" s="597"/>
      <c r="J3" s="597"/>
      <c r="K3" s="597"/>
      <c r="L3" s="597"/>
      <c r="M3" s="597"/>
      <c r="N3" s="597"/>
    </row>
    <row r="4" spans="1:14" ht="21" customHeight="1" thickBot="1"/>
    <row r="5" spans="1:14" s="143" customFormat="1" ht="24.75" customHeight="1">
      <c r="A5" s="598" t="s">
        <v>113</v>
      </c>
      <c r="B5" s="600" t="s">
        <v>93</v>
      </c>
      <c r="C5" s="602" t="s">
        <v>94</v>
      </c>
      <c r="D5" s="602"/>
      <c r="E5" s="602"/>
      <c r="F5" s="602"/>
      <c r="G5" s="602" t="s">
        <v>95</v>
      </c>
      <c r="H5" s="602"/>
      <c r="I5" s="602"/>
      <c r="J5" s="602"/>
      <c r="K5" s="602" t="s">
        <v>143</v>
      </c>
      <c r="L5" s="602"/>
      <c r="M5" s="602"/>
      <c r="N5" s="602"/>
    </row>
    <row r="6" spans="1:14" s="144" customFormat="1" ht="51" customHeight="1">
      <c r="A6" s="599"/>
      <c r="B6" s="601"/>
      <c r="C6" s="416" t="s">
        <v>237</v>
      </c>
      <c r="D6" s="416" t="s">
        <v>209</v>
      </c>
      <c r="E6" s="416" t="s">
        <v>238</v>
      </c>
      <c r="F6" s="416" t="s">
        <v>239</v>
      </c>
      <c r="G6" s="416" t="s">
        <v>240</v>
      </c>
      <c r="H6" s="416" t="s">
        <v>209</v>
      </c>
      <c r="I6" s="416" t="s">
        <v>241</v>
      </c>
      <c r="J6" s="416" t="s">
        <v>239</v>
      </c>
      <c r="K6" s="416" t="s">
        <v>237</v>
      </c>
      <c r="L6" s="416" t="s">
        <v>209</v>
      </c>
      <c r="M6" s="416" t="s">
        <v>238</v>
      </c>
      <c r="N6" s="416" t="s">
        <v>239</v>
      </c>
    </row>
    <row r="7" spans="1:14" ht="19.5" customHeight="1">
      <c r="A7" s="140">
        <v>1</v>
      </c>
      <c r="B7" s="194" t="s">
        <v>96</v>
      </c>
      <c r="C7" s="394">
        <v>1998</v>
      </c>
      <c r="D7" s="348">
        <v>77722</v>
      </c>
      <c r="E7" s="349">
        <f>+C7</f>
        <v>1998</v>
      </c>
      <c r="F7" s="350">
        <f>+E7*143.7</f>
        <v>287112.59999999998</v>
      </c>
      <c r="G7" s="394">
        <v>1420</v>
      </c>
      <c r="H7" s="348">
        <v>65932</v>
      </c>
      <c r="I7" s="349">
        <f>+G7</f>
        <v>1420</v>
      </c>
      <c r="J7" s="348">
        <f>+I7*53.48</f>
        <v>75941.599999999991</v>
      </c>
      <c r="K7" s="394">
        <v>14</v>
      </c>
      <c r="L7" s="348">
        <v>5328</v>
      </c>
      <c r="M7" s="348">
        <f>+K7</f>
        <v>14</v>
      </c>
      <c r="N7" s="350">
        <f>+M7*200.47</f>
        <v>2806.58</v>
      </c>
    </row>
    <row r="8" spans="1:14" ht="19.5" customHeight="1">
      <c r="A8" s="140">
        <v>2</v>
      </c>
      <c r="B8" s="194" t="s">
        <v>97</v>
      </c>
      <c r="C8" s="394">
        <v>1106</v>
      </c>
      <c r="D8" s="348">
        <v>153734</v>
      </c>
      <c r="E8" s="349">
        <f t="shared" ref="E8:E18" si="0">+C8</f>
        <v>1106</v>
      </c>
      <c r="F8" s="350">
        <f t="shared" ref="F8:F18" si="1">+E8*143.7</f>
        <v>158932.19999999998</v>
      </c>
      <c r="G8" s="394">
        <v>1520</v>
      </c>
      <c r="H8" s="348">
        <v>79490</v>
      </c>
      <c r="I8" s="349">
        <f t="shared" ref="I8:I18" si="2">+G8</f>
        <v>1520</v>
      </c>
      <c r="J8" s="348">
        <f t="shared" ref="J8:J18" si="3">+I8*53.48</f>
        <v>81289.599999999991</v>
      </c>
      <c r="K8" s="394">
        <v>21</v>
      </c>
      <c r="L8" s="348">
        <v>4210</v>
      </c>
      <c r="M8" s="348">
        <f t="shared" ref="M8:M18" si="4">+K8</f>
        <v>21</v>
      </c>
      <c r="N8" s="350">
        <f t="shared" ref="N8:N18" si="5">+M8*200.47</f>
        <v>4209.87</v>
      </c>
    </row>
    <row r="9" spans="1:14" ht="19.5" customHeight="1">
      <c r="A9" s="140">
        <v>3</v>
      </c>
      <c r="B9" s="194" t="s">
        <v>98</v>
      </c>
      <c r="C9" s="394">
        <v>1188</v>
      </c>
      <c r="D9" s="348">
        <v>165132</v>
      </c>
      <c r="E9" s="349">
        <f t="shared" si="0"/>
        <v>1188</v>
      </c>
      <c r="F9" s="350">
        <f t="shared" si="1"/>
        <v>170715.59999999998</v>
      </c>
      <c r="G9" s="394">
        <v>1700</v>
      </c>
      <c r="H9" s="348">
        <v>89016</v>
      </c>
      <c r="I9" s="349">
        <f>+G9</f>
        <v>1700</v>
      </c>
      <c r="J9" s="348">
        <f t="shared" si="3"/>
        <v>90916</v>
      </c>
      <c r="K9" s="394">
        <v>34</v>
      </c>
      <c r="L9" s="348">
        <v>6916</v>
      </c>
      <c r="M9" s="348">
        <f t="shared" si="4"/>
        <v>34</v>
      </c>
      <c r="N9" s="350">
        <f t="shared" si="5"/>
        <v>6815.98</v>
      </c>
    </row>
    <row r="10" spans="1:14" ht="19.5" customHeight="1">
      <c r="A10" s="140">
        <v>4</v>
      </c>
      <c r="B10" s="194" t="s">
        <v>99</v>
      </c>
      <c r="C10" s="394">
        <v>143</v>
      </c>
      <c r="D10" s="348">
        <v>20549</v>
      </c>
      <c r="E10" s="349">
        <f t="shared" si="0"/>
        <v>143</v>
      </c>
      <c r="F10" s="350">
        <f t="shared" si="1"/>
        <v>20549.099999999999</v>
      </c>
      <c r="G10" s="394">
        <v>1480</v>
      </c>
      <c r="H10" s="348">
        <v>78250</v>
      </c>
      <c r="I10" s="349">
        <f t="shared" si="2"/>
        <v>1480</v>
      </c>
      <c r="J10" s="348">
        <f t="shared" si="3"/>
        <v>79150.399999999994</v>
      </c>
      <c r="K10" s="394">
        <v>46</v>
      </c>
      <c r="L10" s="348">
        <v>9222</v>
      </c>
      <c r="M10" s="348">
        <f t="shared" si="4"/>
        <v>46</v>
      </c>
      <c r="N10" s="350">
        <f t="shared" si="5"/>
        <v>9221.6200000000008</v>
      </c>
    </row>
    <row r="11" spans="1:14" ht="19.5" customHeight="1">
      <c r="A11" s="140">
        <v>5</v>
      </c>
      <c r="B11" s="194" t="s">
        <v>100</v>
      </c>
      <c r="C11" s="394"/>
      <c r="D11" s="348"/>
      <c r="E11" s="349">
        <f t="shared" si="0"/>
        <v>0</v>
      </c>
      <c r="F11" s="350">
        <f t="shared" si="1"/>
        <v>0</v>
      </c>
      <c r="G11" s="394">
        <v>1330</v>
      </c>
      <c r="H11" s="348">
        <v>70228</v>
      </c>
      <c r="I11" s="349">
        <f t="shared" si="2"/>
        <v>1330</v>
      </c>
      <c r="J11" s="348">
        <f t="shared" si="3"/>
        <v>71128.399999999994</v>
      </c>
      <c r="K11" s="394">
        <v>43</v>
      </c>
      <c r="L11" s="348">
        <v>8621</v>
      </c>
      <c r="M11" s="348">
        <f t="shared" si="4"/>
        <v>43</v>
      </c>
      <c r="N11" s="350">
        <f t="shared" si="5"/>
        <v>8620.2099999999991</v>
      </c>
    </row>
    <row r="12" spans="1:14" ht="19.5" customHeight="1">
      <c r="A12" s="140">
        <v>6</v>
      </c>
      <c r="B12" s="194" t="s">
        <v>101</v>
      </c>
      <c r="C12" s="394"/>
      <c r="D12" s="348"/>
      <c r="E12" s="349">
        <f t="shared" si="0"/>
        <v>0</v>
      </c>
      <c r="F12" s="350">
        <f t="shared" si="1"/>
        <v>0</v>
      </c>
      <c r="G12" s="394">
        <v>260</v>
      </c>
      <c r="H12" s="348">
        <v>13505</v>
      </c>
      <c r="I12" s="349">
        <f t="shared" si="2"/>
        <v>260</v>
      </c>
      <c r="J12" s="348">
        <f t="shared" si="3"/>
        <v>13904.8</v>
      </c>
      <c r="K12" s="394"/>
      <c r="L12" s="348"/>
      <c r="M12" s="348">
        <f t="shared" si="4"/>
        <v>0</v>
      </c>
      <c r="N12" s="350">
        <f t="shared" si="5"/>
        <v>0</v>
      </c>
    </row>
    <row r="13" spans="1:14" ht="19.5" customHeight="1">
      <c r="A13" s="140">
        <v>7</v>
      </c>
      <c r="B13" s="194" t="s">
        <v>102</v>
      </c>
      <c r="C13" s="394"/>
      <c r="D13" s="348"/>
      <c r="E13" s="349">
        <f t="shared" si="0"/>
        <v>0</v>
      </c>
      <c r="F13" s="350">
        <f t="shared" si="1"/>
        <v>0</v>
      </c>
      <c r="G13" s="394">
        <v>90</v>
      </c>
      <c r="H13" s="348">
        <v>4413</v>
      </c>
      <c r="I13" s="349">
        <f t="shared" si="2"/>
        <v>90</v>
      </c>
      <c r="J13" s="348">
        <f t="shared" si="3"/>
        <v>4813.2</v>
      </c>
      <c r="K13" s="394"/>
      <c r="L13" s="348"/>
      <c r="M13" s="348">
        <f t="shared" si="4"/>
        <v>0</v>
      </c>
      <c r="N13" s="350">
        <f t="shared" si="5"/>
        <v>0</v>
      </c>
    </row>
    <row r="14" spans="1:14" ht="19.5" customHeight="1">
      <c r="A14" s="140">
        <v>8</v>
      </c>
      <c r="B14" s="195" t="s">
        <v>103</v>
      </c>
      <c r="C14" s="394"/>
      <c r="D14" s="348"/>
      <c r="E14" s="349">
        <f t="shared" si="0"/>
        <v>0</v>
      </c>
      <c r="F14" s="350">
        <f t="shared" si="1"/>
        <v>0</v>
      </c>
      <c r="G14" s="394">
        <v>50</v>
      </c>
      <c r="H14" s="348">
        <v>2375</v>
      </c>
      <c r="I14" s="349">
        <f t="shared" si="2"/>
        <v>50</v>
      </c>
      <c r="J14" s="348">
        <f t="shared" si="3"/>
        <v>2674</v>
      </c>
      <c r="K14" s="394"/>
      <c r="L14" s="348"/>
      <c r="M14" s="348">
        <f t="shared" si="4"/>
        <v>0</v>
      </c>
      <c r="N14" s="350">
        <f t="shared" si="5"/>
        <v>0</v>
      </c>
    </row>
    <row r="15" spans="1:14" ht="19.5" customHeight="1">
      <c r="A15" s="140">
        <v>9</v>
      </c>
      <c r="B15" s="195" t="s">
        <v>104</v>
      </c>
      <c r="C15" s="394"/>
      <c r="D15" s="348"/>
      <c r="E15" s="349">
        <f t="shared" si="0"/>
        <v>0</v>
      </c>
      <c r="F15" s="350">
        <f t="shared" si="1"/>
        <v>0</v>
      </c>
      <c r="G15" s="394">
        <v>70</v>
      </c>
      <c r="H15" s="348">
        <v>3344</v>
      </c>
      <c r="I15" s="349">
        <f t="shared" si="2"/>
        <v>70</v>
      </c>
      <c r="J15" s="348">
        <f t="shared" si="3"/>
        <v>3743.6</v>
      </c>
      <c r="K15" s="394"/>
      <c r="L15" s="348"/>
      <c r="M15" s="348">
        <f t="shared" si="4"/>
        <v>0</v>
      </c>
      <c r="N15" s="350">
        <f t="shared" si="5"/>
        <v>0</v>
      </c>
    </row>
    <row r="16" spans="1:14" ht="19.5" customHeight="1">
      <c r="A16" s="140">
        <v>10</v>
      </c>
      <c r="B16" s="195" t="s">
        <v>105</v>
      </c>
      <c r="C16" s="394"/>
      <c r="D16" s="348"/>
      <c r="E16" s="349">
        <f t="shared" si="0"/>
        <v>0</v>
      </c>
      <c r="F16" s="350">
        <f t="shared" si="1"/>
        <v>0</v>
      </c>
      <c r="G16" s="394">
        <v>50</v>
      </c>
      <c r="H16" s="348">
        <v>2374</v>
      </c>
      <c r="I16" s="349">
        <f t="shared" si="2"/>
        <v>50</v>
      </c>
      <c r="J16" s="348">
        <f t="shared" si="3"/>
        <v>2674</v>
      </c>
      <c r="K16" s="394"/>
      <c r="L16" s="350"/>
      <c r="M16" s="348">
        <f t="shared" si="4"/>
        <v>0</v>
      </c>
      <c r="N16" s="350">
        <f t="shared" si="5"/>
        <v>0</v>
      </c>
    </row>
    <row r="17" spans="1:14" ht="19.5" customHeight="1">
      <c r="A17" s="140">
        <v>11</v>
      </c>
      <c r="B17" s="195" t="s">
        <v>106</v>
      </c>
      <c r="C17" s="394"/>
      <c r="D17" s="348"/>
      <c r="E17" s="349">
        <f t="shared" si="0"/>
        <v>0</v>
      </c>
      <c r="F17" s="350">
        <f t="shared" si="1"/>
        <v>0</v>
      </c>
      <c r="G17" s="394">
        <v>80</v>
      </c>
      <c r="H17" s="348">
        <v>3878</v>
      </c>
      <c r="I17" s="349">
        <f t="shared" si="2"/>
        <v>80</v>
      </c>
      <c r="J17" s="348">
        <f t="shared" si="3"/>
        <v>4278.3999999999996</v>
      </c>
      <c r="K17" s="394"/>
      <c r="L17" s="350"/>
      <c r="M17" s="348">
        <f t="shared" si="4"/>
        <v>0</v>
      </c>
      <c r="N17" s="350">
        <f t="shared" si="5"/>
        <v>0</v>
      </c>
    </row>
    <row r="18" spans="1:14" ht="19.5" customHeight="1">
      <c r="A18" s="140">
        <v>12</v>
      </c>
      <c r="B18" s="195" t="s">
        <v>107</v>
      </c>
      <c r="C18" s="394"/>
      <c r="D18" s="348"/>
      <c r="E18" s="349">
        <f t="shared" si="0"/>
        <v>0</v>
      </c>
      <c r="F18" s="350">
        <f t="shared" si="1"/>
        <v>0</v>
      </c>
      <c r="G18" s="394">
        <v>90</v>
      </c>
      <c r="H18" s="348">
        <v>4413</v>
      </c>
      <c r="I18" s="349">
        <f t="shared" si="2"/>
        <v>90</v>
      </c>
      <c r="J18" s="348">
        <f t="shared" si="3"/>
        <v>4813.2</v>
      </c>
      <c r="K18" s="394"/>
      <c r="L18" s="350"/>
      <c r="M18" s="348">
        <f t="shared" si="4"/>
        <v>0</v>
      </c>
      <c r="N18" s="350">
        <f t="shared" si="5"/>
        <v>0</v>
      </c>
    </row>
    <row r="19" spans="1:14" ht="32.25" customHeight="1" thickBot="1">
      <c r="A19" s="196"/>
      <c r="B19" s="202" t="s">
        <v>89</v>
      </c>
      <c r="C19" s="292">
        <f t="shared" ref="C19:L19" si="6">SUM(C7:C18)</f>
        <v>4435</v>
      </c>
      <c r="D19" s="263">
        <f t="shared" si="6"/>
        <v>417137</v>
      </c>
      <c r="E19" s="292">
        <f t="shared" si="6"/>
        <v>4435</v>
      </c>
      <c r="F19" s="264">
        <f>SUM(F7:F18)</f>
        <v>637309.49999999988</v>
      </c>
      <c r="G19" s="292">
        <f>SUM(G7:G18)</f>
        <v>8140</v>
      </c>
      <c r="H19" s="292">
        <f>SUM(H7:H18)</f>
        <v>417218</v>
      </c>
      <c r="I19" s="292">
        <f>SUM(I7:I18)</f>
        <v>8140</v>
      </c>
      <c r="J19" s="265">
        <f>SUM(J7:J18)</f>
        <v>435327.2</v>
      </c>
      <c r="K19" s="292">
        <f t="shared" si="6"/>
        <v>158</v>
      </c>
      <c r="L19" s="292">
        <f t="shared" si="6"/>
        <v>34297</v>
      </c>
      <c r="M19" s="292">
        <f>SUM(M7:M18)</f>
        <v>158</v>
      </c>
      <c r="N19" s="264">
        <f>SUM(N7:N18)</f>
        <v>31674.260000000002</v>
      </c>
    </row>
    <row r="20" spans="1:14" ht="21.75" customHeight="1">
      <c r="A20" s="191"/>
      <c r="B20" s="251"/>
      <c r="C20" s="252"/>
      <c r="D20" s="180"/>
      <c r="E20" s="252"/>
      <c r="F20" s="180"/>
      <c r="G20" s="252"/>
      <c r="H20" s="180"/>
      <c r="I20" s="252"/>
      <c r="J20" s="180"/>
      <c r="K20" s="252"/>
      <c r="L20" s="252"/>
      <c r="M20" s="252"/>
      <c r="N20" s="180"/>
    </row>
    <row r="21" spans="1:14" ht="31.5" customHeight="1" thickBot="1">
      <c r="A21" s="191"/>
      <c r="B21" s="379" t="s">
        <v>219</v>
      </c>
      <c r="C21" s="379"/>
      <c r="D21" s="379"/>
      <c r="E21" s="192"/>
      <c r="F21" s="193"/>
      <c r="G21" s="191"/>
      <c r="H21" s="192"/>
      <c r="I21" s="191"/>
      <c r="J21" s="191"/>
      <c r="K21" s="191"/>
      <c r="L21" s="191"/>
      <c r="M21" s="191"/>
      <c r="N21" s="189"/>
    </row>
    <row r="22" spans="1:14" s="138" customFormat="1" ht="51" customHeight="1">
      <c r="A22" s="197"/>
      <c r="B22" s="198" t="s">
        <v>147</v>
      </c>
      <c r="C22" s="199" t="s">
        <v>148</v>
      </c>
      <c r="D22" s="199"/>
      <c r="E22" s="199"/>
      <c r="F22" s="200"/>
      <c r="G22" s="197"/>
      <c r="H22" s="199"/>
      <c r="I22" s="199"/>
      <c r="J22" s="201"/>
      <c r="K22" s="197"/>
      <c r="L22" s="384"/>
      <c r="M22" s="344"/>
      <c r="N22" s="201"/>
    </row>
    <row r="23" spans="1:14" ht="23.25" customHeight="1">
      <c r="A23" s="182">
        <v>1</v>
      </c>
      <c r="B23" s="176"/>
      <c r="C23" s="293"/>
      <c r="D23" s="293"/>
      <c r="E23" s="293"/>
      <c r="F23" s="261"/>
      <c r="G23" s="294"/>
      <c r="H23" s="293"/>
      <c r="I23" s="293"/>
      <c r="J23" s="262"/>
      <c r="K23" s="294"/>
      <c r="L23" s="385"/>
      <c r="M23" s="345"/>
      <c r="N23" s="262"/>
    </row>
    <row r="24" spans="1:14" ht="23.25" customHeight="1">
      <c r="A24" s="182">
        <v>2</v>
      </c>
      <c r="B24" s="176"/>
      <c r="C24" s="293"/>
      <c r="D24" s="293"/>
      <c r="E24" s="293"/>
      <c r="F24" s="261"/>
      <c r="G24" s="294"/>
      <c r="H24" s="293"/>
      <c r="I24" s="293"/>
      <c r="J24" s="262"/>
      <c r="K24" s="294"/>
      <c r="L24" s="385"/>
      <c r="M24" s="345"/>
      <c r="N24" s="262"/>
    </row>
    <row r="25" spans="1:14" s="144" customFormat="1" ht="23.25" customHeight="1">
      <c r="A25" s="140">
        <v>3</v>
      </c>
      <c r="B25" s="177"/>
      <c r="C25" s="295"/>
      <c r="D25" s="295"/>
      <c r="E25" s="295"/>
      <c r="F25" s="296"/>
      <c r="G25" s="297"/>
      <c r="H25" s="295"/>
      <c r="I25" s="295"/>
      <c r="J25" s="296"/>
      <c r="K25" s="297"/>
      <c r="L25" s="386"/>
      <c r="M25" s="346"/>
      <c r="N25" s="296"/>
    </row>
    <row r="26" spans="1:14" s="138" customFormat="1" ht="24" customHeight="1">
      <c r="A26" s="183"/>
      <c r="B26" s="178" t="s">
        <v>68</v>
      </c>
      <c r="C26" s="298"/>
      <c r="D26" s="298"/>
      <c r="E26" s="298"/>
      <c r="F26" s="299">
        <f>SUM(F23:F25)</f>
        <v>0</v>
      </c>
      <c r="G26" s="300"/>
      <c r="H26" s="298"/>
      <c r="I26" s="298"/>
      <c r="J26" s="299">
        <f>SUM(J23:J25)</f>
        <v>0</v>
      </c>
      <c r="K26" s="300"/>
      <c r="L26" s="387"/>
      <c r="M26" s="347"/>
      <c r="N26" s="299">
        <f>SUM(N23:N25)</f>
        <v>0</v>
      </c>
    </row>
    <row r="27" spans="1:14" s="138" customFormat="1" ht="27" customHeight="1" thickBot="1">
      <c r="A27" s="184"/>
      <c r="B27" s="185" t="s">
        <v>149</v>
      </c>
      <c r="C27" s="263"/>
      <c r="D27" s="263"/>
      <c r="E27" s="263"/>
      <c r="F27" s="264">
        <f>+F19-F26</f>
        <v>637309.49999999988</v>
      </c>
      <c r="G27" s="292"/>
      <c r="H27" s="263"/>
      <c r="I27" s="263"/>
      <c r="J27" s="298">
        <f>J19-J26</f>
        <v>435327.2</v>
      </c>
      <c r="K27" s="298"/>
      <c r="L27" s="298"/>
      <c r="M27" s="298"/>
      <c r="N27" s="298">
        <f>N19-N26</f>
        <v>31674.260000000002</v>
      </c>
    </row>
    <row r="28" spans="1:14" s="138" customFormat="1" ht="27" customHeight="1">
      <c r="A28" s="374"/>
      <c r="B28" s="179"/>
      <c r="C28" s="376"/>
      <c r="D28" s="376"/>
      <c r="E28" s="376"/>
      <c r="F28" s="393">
        <f>ROUND(F27/1000,1)</f>
        <v>637.29999999999995</v>
      </c>
      <c r="G28" s="376"/>
      <c r="H28" s="376"/>
      <c r="I28" s="376"/>
      <c r="J28" s="393">
        <f>ROUND(J27/1000,1)</f>
        <v>435.3</v>
      </c>
      <c r="K28" s="376"/>
      <c r="L28" s="376"/>
      <c r="M28" s="376"/>
      <c r="N28" s="393">
        <f>ROUND(N27/1000,1)</f>
        <v>31.7</v>
      </c>
    </row>
    <row r="29" spans="1:14" s="138" customFormat="1" ht="25.5" customHeight="1">
      <c r="A29" s="142"/>
      <c r="B29" s="179"/>
      <c r="C29" s="142"/>
      <c r="D29" s="142"/>
      <c r="E29" s="142"/>
      <c r="F29" s="180"/>
      <c r="G29" s="142"/>
      <c r="H29" s="142"/>
      <c r="I29" s="142"/>
      <c r="J29" s="178" t="s">
        <v>150</v>
      </c>
      <c r="K29" s="377"/>
      <c r="L29" s="377"/>
      <c r="M29" s="377"/>
      <c r="N29" s="378">
        <f>+F26+J26+N26</f>
        <v>0</v>
      </c>
    </row>
    <row r="30" spans="1:14" s="138" customFormat="1" ht="20.25" customHeight="1">
      <c r="A30" s="142"/>
      <c r="B30" s="179"/>
      <c r="C30" s="142"/>
      <c r="D30" s="142"/>
      <c r="E30" s="142"/>
      <c r="F30" s="180"/>
      <c r="G30" s="142"/>
      <c r="H30" s="142"/>
      <c r="I30" s="142"/>
      <c r="J30" s="142"/>
      <c r="K30" s="142"/>
      <c r="L30" s="375"/>
      <c r="M30" s="343"/>
      <c r="N30" s="351">
        <f>ROUND(N29/1000,1)</f>
        <v>0</v>
      </c>
    </row>
    <row r="31" spans="1:14" s="145" customFormat="1" ht="25.5" customHeight="1">
      <c r="B31" s="146"/>
      <c r="C31" s="458" t="s">
        <v>2</v>
      </c>
      <c r="D31" s="458"/>
      <c r="E31" s="459"/>
      <c r="F31" s="459"/>
      <c r="G31" s="595"/>
      <c r="H31" s="595"/>
      <c r="I31" s="460"/>
      <c r="J31" s="592" t="str">
        <f>+'Ekamut-caxs'!D67</f>
        <v>Ա.Սանոսյան</v>
      </c>
      <c r="K31" s="592"/>
      <c r="L31" s="388"/>
      <c r="N31" s="141"/>
    </row>
    <row r="32" spans="1:14" s="138" customFormat="1">
      <c r="C32" s="461"/>
      <c r="D32" s="461"/>
      <c r="E32" s="462"/>
      <c r="F32" s="462"/>
      <c r="G32" s="593" t="s">
        <v>90</v>
      </c>
      <c r="H32" s="593"/>
      <c r="I32" s="463"/>
      <c r="J32" s="593" t="s">
        <v>108</v>
      </c>
      <c r="K32" s="593"/>
      <c r="L32" s="389"/>
    </row>
    <row r="33" spans="2:13" s="145" customFormat="1" ht="23.25" customHeight="1">
      <c r="B33" s="146"/>
      <c r="C33" s="464" t="s">
        <v>6</v>
      </c>
      <c r="D33" s="464"/>
      <c r="E33" s="459"/>
      <c r="F33" s="459"/>
      <c r="G33" s="592"/>
      <c r="H33" s="592"/>
      <c r="I33" s="465"/>
      <c r="J33" s="592" t="str">
        <f>+'Ekamut-caxs'!D69</f>
        <v>Հ.Պողոսյան</v>
      </c>
      <c r="K33" s="592"/>
      <c r="L33" s="388"/>
    </row>
    <row r="34" spans="2:13" s="138" customFormat="1">
      <c r="C34" s="466"/>
      <c r="D34" s="466"/>
      <c r="E34" s="467"/>
      <c r="F34" s="467"/>
      <c r="G34" s="593" t="s">
        <v>90</v>
      </c>
      <c r="H34" s="593"/>
      <c r="I34" s="463"/>
      <c r="J34" s="593" t="s">
        <v>108</v>
      </c>
      <c r="K34" s="593"/>
      <c r="L34" s="389"/>
    </row>
    <row r="35" spans="2:13">
      <c r="F35" s="147" t="s">
        <v>1</v>
      </c>
    </row>
    <row r="36" spans="2:13" s="414" customFormat="1" ht="16.5" customHeight="1">
      <c r="C36" s="414" t="s">
        <v>109</v>
      </c>
      <c r="E36" s="414" t="s">
        <v>110</v>
      </c>
      <c r="F36" s="414" t="s">
        <v>235</v>
      </c>
      <c r="I36" s="415" t="s">
        <v>111</v>
      </c>
      <c r="J36" s="396" t="s">
        <v>224</v>
      </c>
      <c r="L36" s="396" t="s">
        <v>222</v>
      </c>
      <c r="M36" s="396" t="s">
        <v>218</v>
      </c>
    </row>
    <row r="37" spans="2:13" s="414" customFormat="1" ht="16.5" customHeight="1">
      <c r="C37" s="414" t="s">
        <v>112</v>
      </c>
      <c r="E37" s="414" t="s">
        <v>110</v>
      </c>
      <c r="F37" s="414" t="s">
        <v>236</v>
      </c>
      <c r="I37" s="594" t="s">
        <v>246</v>
      </c>
      <c r="J37" s="594"/>
      <c r="L37" s="594" t="s">
        <v>247</v>
      </c>
      <c r="M37" s="594"/>
    </row>
    <row r="38" spans="2:13" s="414" customFormat="1" ht="15.6" customHeight="1">
      <c r="E38" s="594" t="s">
        <v>245</v>
      </c>
      <c r="F38" s="594"/>
      <c r="I38" s="594"/>
      <c r="J38" s="594"/>
      <c r="L38" s="594"/>
      <c r="M38" s="594"/>
    </row>
    <row r="39" spans="2:13">
      <c r="E39" s="594"/>
      <c r="F39" s="594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workbookViewId="0">
      <selection activeCell="B20" sqref="B20:B21"/>
    </sheetView>
  </sheetViews>
  <sheetFormatPr defaultColWidth="9.140625" defaultRowHeight="15"/>
  <cols>
    <col min="1" max="1" width="4.42578125" style="173" customWidth="1"/>
    <col min="2" max="2" width="60.85546875" style="164" customWidth="1"/>
    <col min="3" max="3" width="17.140625" style="164" customWidth="1"/>
    <col min="4" max="4" width="17.5703125" style="164" customWidth="1"/>
    <col min="5" max="16384" width="9.140625" style="164"/>
  </cols>
  <sheetData>
    <row r="1" spans="1:4" s="163" customFormat="1" ht="24" customHeight="1">
      <c r="A1" s="604" t="s">
        <v>66</v>
      </c>
      <c r="B1" s="604"/>
      <c r="C1" s="604"/>
      <c r="D1" s="604"/>
    </row>
    <row r="2" spans="1:4" ht="26.25" customHeight="1">
      <c r="A2" s="605" t="str">
        <f>+'Ekamut-caxs'!A7:D7</f>
        <v xml:space="preserve">«Երևանի հ․148 մսուր-մանկապարտեզ» ՀՈԱԿ-ի </v>
      </c>
      <c r="B2" s="605"/>
      <c r="C2" s="605"/>
      <c r="D2" s="605"/>
    </row>
    <row r="3" spans="1:4" ht="27" customHeight="1">
      <c r="A3" s="605" t="s">
        <v>234</v>
      </c>
      <c r="B3" s="605"/>
      <c r="C3" s="605"/>
      <c r="D3" s="605"/>
    </row>
    <row r="6" spans="1:4" ht="60" customHeight="1">
      <c r="A6" s="165" t="s">
        <v>3</v>
      </c>
      <c r="B6" s="165" t="s">
        <v>123</v>
      </c>
      <c r="C6" s="165" t="s">
        <v>124</v>
      </c>
      <c r="D6" s="165" t="s">
        <v>125</v>
      </c>
    </row>
    <row r="7" spans="1:4" s="168" customFormat="1" ht="45" customHeight="1">
      <c r="A7" s="166">
        <v>1</v>
      </c>
      <c r="B7" s="167" t="s">
        <v>126</v>
      </c>
      <c r="C7" s="166">
        <f>SUM(C8:C10)</f>
        <v>0</v>
      </c>
      <c r="D7" s="166">
        <f>SUM(D8:D10)</f>
        <v>0</v>
      </c>
    </row>
    <row r="8" spans="1:4" ht="25.5" customHeight="1">
      <c r="A8" s="169">
        <v>1.1000000000000001</v>
      </c>
      <c r="B8" s="170" t="s">
        <v>127</v>
      </c>
      <c r="C8" s="169"/>
      <c r="D8" s="169"/>
    </row>
    <row r="9" spans="1:4" ht="25.5" customHeight="1">
      <c r="A9" s="169">
        <v>1.2</v>
      </c>
      <c r="B9" s="170" t="s">
        <v>128</v>
      </c>
      <c r="C9" s="169"/>
      <c r="D9" s="169"/>
    </row>
    <row r="10" spans="1:4" ht="25.5" customHeight="1">
      <c r="A10" s="169">
        <v>1.3</v>
      </c>
      <c r="B10" s="170" t="s">
        <v>129</v>
      </c>
      <c r="C10" s="169"/>
      <c r="D10" s="169"/>
    </row>
    <row r="11" spans="1:4" s="168" customFormat="1" ht="31.5" customHeight="1">
      <c r="A11" s="166">
        <v>2</v>
      </c>
      <c r="B11" s="171" t="s">
        <v>130</v>
      </c>
      <c r="C11" s="166">
        <f>SUM(C12:C14)</f>
        <v>0</v>
      </c>
      <c r="D11" s="166">
        <f>SUM(D12:D14)</f>
        <v>0</v>
      </c>
    </row>
    <row r="12" spans="1:4" ht="21.75" customHeight="1">
      <c r="A12" s="169">
        <v>2.1</v>
      </c>
      <c r="B12" s="170" t="s">
        <v>131</v>
      </c>
      <c r="C12" s="169"/>
      <c r="D12" s="169"/>
    </row>
    <row r="13" spans="1:4" ht="21.75" customHeight="1">
      <c r="A13" s="169">
        <v>2.2000000000000002</v>
      </c>
      <c r="B13" s="170" t="s">
        <v>132</v>
      </c>
      <c r="C13" s="169"/>
      <c r="D13" s="169"/>
    </row>
    <row r="14" spans="1:4" ht="21.75" customHeight="1">
      <c r="A14" s="169">
        <v>2.2999999999999998</v>
      </c>
      <c r="B14" s="170" t="s">
        <v>133</v>
      </c>
      <c r="C14" s="169"/>
      <c r="D14" s="169"/>
    </row>
    <row r="15" spans="1:4" s="168" customFormat="1" ht="51.75" customHeight="1">
      <c r="A15" s="166">
        <v>3</v>
      </c>
      <c r="B15" s="167" t="s">
        <v>134</v>
      </c>
      <c r="C15" s="166">
        <f>SUM(C16:C18)</f>
        <v>0</v>
      </c>
      <c r="D15" s="166">
        <f>SUM(D16:D18)</f>
        <v>0</v>
      </c>
    </row>
    <row r="16" spans="1:4" ht="23.25" customHeight="1">
      <c r="A16" s="169">
        <v>3.1</v>
      </c>
      <c r="B16" s="172" t="s">
        <v>135</v>
      </c>
      <c r="C16" s="169"/>
      <c r="D16" s="169"/>
    </row>
    <row r="17" spans="1:4" ht="23.25" customHeight="1">
      <c r="A17" s="169">
        <v>3.2</v>
      </c>
      <c r="B17" s="172" t="s">
        <v>136</v>
      </c>
      <c r="C17" s="169"/>
      <c r="D17" s="169"/>
    </row>
    <row r="18" spans="1:4" ht="23.25" customHeight="1">
      <c r="A18" s="169">
        <v>3.3</v>
      </c>
      <c r="B18" s="172" t="s">
        <v>137</v>
      </c>
      <c r="C18" s="169"/>
      <c r="D18" s="169"/>
    </row>
    <row r="19" spans="1:4" s="168" customFormat="1" ht="50.25" customHeight="1">
      <c r="A19" s="166">
        <v>4</v>
      </c>
      <c r="B19" s="167" t="s">
        <v>138</v>
      </c>
      <c r="C19" s="166">
        <f>SUM(C20:C22)</f>
        <v>0</v>
      </c>
      <c r="D19" s="166">
        <f>SUM(D20:D22)</f>
        <v>0</v>
      </c>
    </row>
    <row r="20" spans="1:4" ht="23.25" customHeight="1">
      <c r="A20" s="169">
        <v>4.0999999999999996</v>
      </c>
      <c r="B20" s="172" t="s">
        <v>139</v>
      </c>
      <c r="C20" s="169"/>
      <c r="D20" s="169"/>
    </row>
    <row r="21" spans="1:4" ht="23.25" customHeight="1">
      <c r="A21" s="169">
        <v>4.2</v>
      </c>
      <c r="B21" s="172" t="s">
        <v>140</v>
      </c>
      <c r="C21" s="169"/>
      <c r="D21" s="169"/>
    </row>
    <row r="22" spans="1:4" ht="23.25" customHeight="1">
      <c r="A22" s="169">
        <v>4.3</v>
      </c>
      <c r="B22" s="172" t="s">
        <v>141</v>
      </c>
      <c r="C22" s="169"/>
      <c r="D22" s="169"/>
    </row>
    <row r="23" spans="1:4" s="168" customFormat="1" ht="31.5" customHeight="1">
      <c r="A23" s="166"/>
      <c r="B23" s="167" t="s">
        <v>68</v>
      </c>
      <c r="C23" s="166">
        <f>C7+C11+C15+C19</f>
        <v>0</v>
      </c>
      <c r="D23" s="166">
        <f>D7+D11+D15+D19</f>
        <v>0</v>
      </c>
    </row>
    <row r="24" spans="1:4" ht="48.75" customHeight="1"/>
    <row r="25" spans="1:4" ht="18">
      <c r="B25" s="468" t="s">
        <v>2</v>
      </c>
      <c r="C25" s="606" t="str">
        <f>+'Ekamut-caxs'!D67</f>
        <v>Ա.Սանոսյան</v>
      </c>
      <c r="D25" s="606"/>
    </row>
    <row r="26" spans="1:4" ht="15.75" customHeight="1">
      <c r="B26" s="469" t="s">
        <v>4</v>
      </c>
      <c r="C26" s="603" t="s">
        <v>5</v>
      </c>
      <c r="D26" s="603"/>
    </row>
    <row r="27" spans="1:4" ht="27" customHeight="1">
      <c r="B27" s="470" t="s">
        <v>6</v>
      </c>
      <c r="C27" s="606" t="str">
        <f>+'Ekamut-caxs'!D69</f>
        <v>Հ.Պողոսյան</v>
      </c>
      <c r="D27" s="606"/>
    </row>
    <row r="28" spans="1:4">
      <c r="B28" s="471"/>
      <c r="C28" s="603" t="s">
        <v>5</v>
      </c>
      <c r="D28" s="603"/>
    </row>
    <row r="29" spans="1:4">
      <c r="B29" s="472" t="s">
        <v>142</v>
      </c>
      <c r="C29" s="472"/>
      <c r="D29" s="472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xHLHWxuqOkKVKLH5isfAVWjuvoaS3dKV/uihYN3Yk/w=</DigestValue>
    </Reference>
    <Reference Type="http://www.w3.org/2000/09/xmldsig#Object" URI="#idOfficeObject">
      <DigestMethod Algorithm="http://www.w3.org/2001/04/xmlenc#sha256"/>
      <DigestValue>+PXMrTgwZing+nXLxgPWlO6Qawo6O3sN0sctHR3GjAY=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BaCQBKGKfMUr5zOjWjJFn9jwpo+3o6VPK4KDzEN1M60=</DigestValue>
    </Reference>
    <Reference Type="http://www.w3.org/2000/09/xmldsig#Object" URI="#idValidSigLnImg">
      <DigestMethod Algorithm="http://www.w3.org/2001/04/xmlenc#sha256"/>
      <DigestValue>KZM4qHHnxJtIsv4M9C3p8U5PszllEeHlHflSiF6VeZU=</DigestValue>
    </Reference>
    <Reference Type="http://www.w3.org/2000/09/xmldsig#Object" URI="#idInvalidSigLnImg">
      <DigestMethod Algorithm="http://www.w3.org/2001/04/xmlenc#sha256"/>
      <DigestValue>QuGVsku0eqC+PGX4CNXHSzmJzwPwobYvUR67X9sLeCU=</DigestValue>
    </Reference>
  </SignedInfo>
  <SignatureValue>VF/IEFSoQ+rT4PBWE8vfH6xGRSjSmKpTh9KQmgOxwMPacumnFvN4eOGcymQ+ExkscVCM1H5D4xxR
y+XM+1rq2yyPeHRVDCMLUO6sFs4jEAhM5g/axANPpUBIpHMUP9VjUfNfYOVrwl3EpysAdSWwbKUC
TJA77JfatH8qmBX6YVuDmylgKZo7w3VF/kxHLKQPvTqWpcdI8wgqKvY4d6eedTkOyln7IEMnkDFn
9ruX2kUcn3JuMVtIR32G1/wJmY8SXG199Y/LiUDVohP6jvXtSWH+Qag8mL+cz2eekiImsfbx644n
Y97Bs6FTAkCRHM3GvOOCCkJXsWCL8weC0Gc4Yg==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sdXfVE1FT/OrnaosyoOW+2ko2JjdG3AKSy40JKsPI+4=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BaARb6l8iYPlEnCtc0dv1WZePnu8DdzrX1otd3PT42Q=</DigestValue>
      </Reference>
      <Reference URI="/xl/drawings/vmlDrawing2.vml?ContentType=application/vnd.openxmlformats-officedocument.vmlDrawing">
        <DigestMethod Algorithm="http://www.w3.org/2001/04/xmlenc#sha256"/>
        <DigestValue>Gh1595/1PRWqWEe7iubKjfKmryd0HHda0lxIefIj4sg=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Z3wo+coCgRfvkFUYWcTsCd9u0sb4vGv29i5dCU7exvM=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sharedStrings.xml?ContentType=application/vnd.openxmlformats-officedocument.spreadsheetml.sharedStrings+xml">
        <DigestMethod Algorithm="http://www.w3.org/2001/04/xmlenc#sha256"/>
        <DigestValue>h8wcbhKJIpZx1NsEqA7o3E4TSp8weey3sUsl0bwE5Nc=</DigestValue>
      </Reference>
      <Reference URI="/xl/styles.xml?ContentType=application/vnd.openxmlformats-officedocument.spreadsheetml.styles+xml">
        <DigestMethod Algorithm="http://www.w3.org/2001/04/xmlenc#sha256"/>
        <DigestValue>3dRvCGjQ/VaoFkZeXKeN0QluvvqA16a4kxeeCkEnrm0=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ACC3YRFoojhP4w5a/lFWxCCRz4I1kb6GpgyvQr70nyE=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k1lMqS8fjV2Y3TxH2i71X2LdCMf2vdAHJTylzI3oq1g=</DigestValue>
      </Reference>
      <Reference URI="/xl/worksheets/sheet2.xml?ContentType=application/vnd.openxmlformats-officedocument.spreadsheetml.worksheet+xml">
        <DigestMethod Algorithm="http://www.w3.org/2001/04/xmlenc#sha256"/>
        <DigestValue>3ee1zHHrh1JFD5JqLFPziuRA5NPo6vYU4CAhGw1oz2E=</DigestValue>
      </Reference>
      <Reference URI="/xl/worksheets/sheet3.xml?ContentType=application/vnd.openxmlformats-officedocument.spreadsheetml.worksheet+xml">
        <DigestMethod Algorithm="http://www.w3.org/2001/04/xmlenc#sha256"/>
        <DigestValue>+0CXxuFkH+cGG0ceC1ELmweGBZwK2Psu7vYZLyVF38c=</DigestValue>
      </Reference>
      <Reference URI="/xl/worksheets/sheet4.xml?ContentType=application/vnd.openxmlformats-officedocument.spreadsheetml.worksheet+xml">
        <DigestMethod Algorithm="http://www.w3.org/2001/04/xmlenc#sha256"/>
        <DigestValue>+P9QmD2oNXQdoIoAR5Lnnv6QIQc6SR4pWFroAqCHCNE=</DigestValue>
      </Reference>
      <Reference URI="/xl/worksheets/sheet5.xml?ContentType=application/vnd.openxmlformats-officedocument.spreadsheetml.worksheet+xml">
        <DigestMethod Algorithm="http://www.w3.org/2001/04/xmlenc#sha256"/>
        <DigestValue>xOz4EB5WQbmaJ4eDQdYULWvoT2ZzLJRacLlRMklNmQE=</DigestValue>
      </Reference>
      <Reference URI="/xl/worksheets/sheet6.xml?ContentType=application/vnd.openxmlformats-officedocument.spreadsheetml.worksheet+xml">
        <DigestMethod Algorithm="http://www.w3.org/2001/04/xmlenc#sha256"/>
        <DigestValue>HqQFk7zf7t6K7gBfqSmV/4CTK94tfC2xM89RJcxvqVU=</DigestValue>
      </Reference>
      <Reference URI="/xl/worksheets/sheet7.xml?ContentType=application/vnd.openxmlformats-officedocument.spreadsheetml.worksheet+xml">
        <DigestMethod Algorithm="http://www.w3.org/2001/04/xmlenc#sha256"/>
        <DigestValue>Qgcpw94HGhKXytwenAL1fOIo0HGJoC46iz/yierB5pk=</DigestValue>
      </Reference>
      <Reference URI="/xl/worksheets/sheet8.xml?ContentType=application/vnd.openxmlformats-officedocument.spreadsheetml.worksheet+xml">
        <DigestMethod Algorithm="http://www.w3.org/2001/04/xmlenc#sha256"/>
        <DigestValue>zAKLwxLmMhugcE3x+LyHmuosA5tRKNLHioZgT2W1AD4=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2023-04-03T16:16:42Z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{92664789-DF66-46F1-A8C1-7D7C55FAA0D6}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2023-04-03T16:16:42Z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7z3qTAAAAEwAAAAAAAABIAAAAAAAAAMwuEnj6fwAAkPMuePp/AAAAMxJ4+n8AAAEAAAAAAAAAWFgSePp/AAAAAAL3+n8AAAAAAAAAAAAAAAAAAAAAAABgu896kwAAAIA8FXo+AgAA2+Db9Pp/AACQvM96kwAAACm9z3qT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XOepMAAAAAAQAAAAAAAIg+//T6fwAAAAAAAAAAAAAJAAAAAAAAABimvAs+AgAASMGBd/p/AAAAAAAAAAAAAAAAAAAAAAAAVdIkHIPUAAB4J856kwAAAAAAAAAAAAAAUMYSej4CAACAPBV6PgIAAKAoznoAAAAAAAAAAAAAAAAHAAAAAAAAAGhWxws+AgAA3CfOepMAAAAZKM56kwAAAHHN1/T6fwAAAQAAAD4CAABQK856AAAAACzsNB210QAAAAAAAAAAAACAPBV6PgIAANvg2/T6fwAAgCfOepMAAAAZKM56kwAAAGDXEno+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Q+fUWPgIAABD59RYCAAAAiD7/9Pp/AAAAAAAAAAAAAJnranb6fwAAAAAAAPp/AAAAAAAAAAAAAAAAAAAAAAAAAAAAAAAAAAAV3yQcg9QAAAAAAAAAAAAAEPn1Fj4CAADg////AAAAAIA8FXo+AgAAeC3OegAAAAAAAAAAAAAAAAYAAAAAAAAAIAAAAAAAAACcLM56kwAAANksznqTAAAAcc3X9Pp/AABAMc56kwAAAAAAAAAAAAAA0AGuCz4CAAC4YfR2+n8AAIA8FXo+AgAA2+Db9Pp/AABALM56kwAAANksznqTAAAA8Mq0Fj4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eRJg//////9kJgAAAAABBKAJ2SA+AgAA4hKK//////85whpi/jUAACiGxQs+AgAAOITPepMAAABgR90WPgIAAECCz3qTAAAAoAnZIAAAAABgR90WPgIAAKzvB/X6fwAAAAAAAAAAAADb4Nv0+n8AAHCCz3qTAAAAZAAAAAAAAAAIAPsXP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7z3qTAAAAEwAAAAAAAABIAAAAAAAAAMwuEnj6fwAAkPMuePp/AAAAMxJ4+n8AAAEAAAAAAAAAWFgSePp/AAAAAAL3+n8AAAAAAAAAAAAAAAAAAAAAAABgu896kwAAAIA8FXo+AgAA2+Db9Pp/AACQvM96kwAAACm9z3qT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Jc56kwAAAAABAAAAAAAAiD7/9Pp/AAAAAAAAAAAAAAkAAAAAAAAAGKa8Cz4CAABIwYF3+n8AAAAAAAAAAAAAAAAAAAAAAABV0iQcg9QAAHgnznqTAAAAAAAAAAAAAABQxhJ6PgIAAIA8FXo+AgAAoCjOegAAAAAAAAAAAAAAAAcAAAAAAAAAaFbHCz4CAADcJ856kwAAABkoznqTAAAAcc3X9Pp/AAABAAAAPgIAAFArznoAAAAALOw0HbXRAAAAAAAAAAAAAIA8FXo+AgAA2+Db9Pp/AACAJ856kwAAABkoznqTAAAAYNcSej4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BD59RY+AgAAEPn1FgIAAACIPv/0+n8AAAAAAAAAAAAAmetqdvp/AAAAAAAA+n8AAAAAAAAAAAAAAAAAAAAAAAAAAAAAAAAAABXfJByD1AAAAAAAAAAAAAAQ+fUWPgIAAOD///8AAAAAgDwVej4CAAB4Lc56AAAAAAAAAAAAAAAABgAAAAAAAAAgAAAAAAAAAJwsznqTAAAA2SzOepMAAABxzdf0+n8AAEAxznqTAAAAAAAAAAAAAADQAa4LPgIAALhh9Hb6fwAAgDwVej4CAADb4Nv0+n8AAEAsznqTAAAA2SzOepMAAADwyrQWP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IPPepMAAAAAAAAAAAAAAAAAAAAAAAAAAAAAAAAAAABwGEUZPgIAAAgAAAAAAAAAgXwI9fp/AADAc/EYPgIAAAAAAAAAAAAAAQAAAAAAAAAAAAAAAAAAAAEAAAA+AgAA48AA7fp/AACuEJr//////2QmAAAAAAEEoAnZID4CAADiEor//////znCGmL+NQAAKIbFCz4CAAA4hM96kwAAAGBH3RY+AgAAQILPepMAAACgCdkgAAAAAGBH3RY+AgAArO8H9fp/AAAAAAAAAAAAANvg2/T6fwAAcILPepMAAABkAAAAAAAAAAgA/Bc+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e1RksQNN2vdoyXRLAlIg6O7znInElI3nIS7/6G43FJs=</DigestValue>
    </Reference>
    <Reference Type="http://www.w3.org/2000/09/xmldsig#Object" URI="#idOfficeObject">
      <DigestMethod Algorithm="http://www.w3.org/2001/04/xmlenc#sha256"/>
      <DigestValue>sVBA0egmSsCI+kmJDvf9BkjvE4wHxV40ZjgLSyhsEyI=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6ubjBui83CBgomowAIBBaTjeWr/pBJ2A9aCkrYHRxOM=</DigestValue>
    </Reference>
    <Reference Type="http://www.w3.org/2000/09/xmldsig#Object" URI="#idValidSigLnImg">
      <DigestMethod Algorithm="http://www.w3.org/2001/04/xmlenc#sha256"/>
      <DigestValue>nSOi6ONqNFY3FJLcmNpMoxMH6OeTvI/xQSnd/dxb/f8=</DigestValue>
    </Reference>
    <Reference Type="http://www.w3.org/2000/09/xmldsig#Object" URI="#idInvalidSigLnImg">
      <DigestMethod Algorithm="http://www.w3.org/2001/04/xmlenc#sha256"/>
      <DigestValue>ZkOIMuSKMNTh4c0N+GciHEfjDcS+kmg2EK0XOllxLf4=</DigestValue>
    </Reference>
  </SignedInfo>
  <SignatureValue>XGFAkIp+Mm7/M+CPA1YlJHpQsSfwHypyKcaMsbfmfa6lzV2A26h9SxJmvLHJQRflnqbZgL84vSlR
1rSDOi70k3XMYYFfYO+eMxFEimyqVm6rHV01inYN7qFaMugz3SOlHbp36UxOa4Ja7J2i8HGs2udd
KmMEjbyxTfXgyqEdku1JjSfEKnvTiFu8y0YkFKgPH+aPavRk4q60zB0zuLDRcpnjZh94+iswEGDQ
cKpN4qQYHO9o9SHkLHkcPN75MB/x5RO0yKlJkcdGW5WleSTj4NaqaZiDlyBhGeJwKwIt8uRHea3H
rhAlHMhCGQnIwSwZ8JWJb5GP9473wzGghgypiw==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sdXfVE1FT/OrnaosyoOW+2ko2JjdG3AKSy40JKsPI+4=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BaARb6l8iYPlEnCtc0dv1WZePnu8DdzrX1otd3PT42Q=</DigestValue>
      </Reference>
      <Reference URI="/xl/drawings/vmlDrawing2.vml?ContentType=application/vnd.openxmlformats-officedocument.vmlDrawing">
        <DigestMethod Algorithm="http://www.w3.org/2001/04/xmlenc#sha256"/>
        <DigestValue>Gh1595/1PRWqWEe7iubKjfKmryd0HHda0lxIefIj4sg=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Z3wo+coCgRfvkFUYWcTsCd9u0sb4vGv29i5dCU7exvM=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sharedStrings.xml?ContentType=application/vnd.openxmlformats-officedocument.spreadsheetml.sharedStrings+xml">
        <DigestMethod Algorithm="http://www.w3.org/2001/04/xmlenc#sha256"/>
        <DigestValue>h8wcbhKJIpZx1NsEqA7o3E4TSp8weey3sUsl0bwE5Nc=</DigestValue>
      </Reference>
      <Reference URI="/xl/styles.xml?ContentType=application/vnd.openxmlformats-officedocument.spreadsheetml.styles+xml">
        <DigestMethod Algorithm="http://www.w3.org/2001/04/xmlenc#sha256"/>
        <DigestValue>3dRvCGjQ/VaoFkZeXKeN0QluvvqA16a4kxeeCkEnrm0=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ACC3YRFoojhP4w5a/lFWxCCRz4I1kb6GpgyvQr70nyE=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k1lMqS8fjV2Y3TxH2i71X2LdCMf2vdAHJTylzI3oq1g=</DigestValue>
      </Reference>
      <Reference URI="/xl/worksheets/sheet2.xml?ContentType=application/vnd.openxmlformats-officedocument.spreadsheetml.worksheet+xml">
        <DigestMethod Algorithm="http://www.w3.org/2001/04/xmlenc#sha256"/>
        <DigestValue>3ee1zHHrh1JFD5JqLFPziuRA5NPo6vYU4CAhGw1oz2E=</DigestValue>
      </Reference>
      <Reference URI="/xl/worksheets/sheet3.xml?ContentType=application/vnd.openxmlformats-officedocument.spreadsheetml.worksheet+xml">
        <DigestMethod Algorithm="http://www.w3.org/2001/04/xmlenc#sha256"/>
        <DigestValue>+0CXxuFkH+cGG0ceC1ELmweGBZwK2Psu7vYZLyVF38c=</DigestValue>
      </Reference>
      <Reference URI="/xl/worksheets/sheet4.xml?ContentType=application/vnd.openxmlformats-officedocument.spreadsheetml.worksheet+xml">
        <DigestMethod Algorithm="http://www.w3.org/2001/04/xmlenc#sha256"/>
        <DigestValue>+P9QmD2oNXQdoIoAR5Lnnv6QIQc6SR4pWFroAqCHCNE=</DigestValue>
      </Reference>
      <Reference URI="/xl/worksheets/sheet5.xml?ContentType=application/vnd.openxmlformats-officedocument.spreadsheetml.worksheet+xml">
        <DigestMethod Algorithm="http://www.w3.org/2001/04/xmlenc#sha256"/>
        <DigestValue>xOz4EB5WQbmaJ4eDQdYULWvoT2ZzLJRacLlRMklNmQE=</DigestValue>
      </Reference>
      <Reference URI="/xl/worksheets/sheet6.xml?ContentType=application/vnd.openxmlformats-officedocument.spreadsheetml.worksheet+xml">
        <DigestMethod Algorithm="http://www.w3.org/2001/04/xmlenc#sha256"/>
        <DigestValue>HqQFk7zf7t6K7gBfqSmV/4CTK94tfC2xM89RJcxvqVU=</DigestValue>
      </Reference>
      <Reference URI="/xl/worksheets/sheet7.xml?ContentType=application/vnd.openxmlformats-officedocument.spreadsheetml.worksheet+xml">
        <DigestMethod Algorithm="http://www.w3.org/2001/04/xmlenc#sha256"/>
        <DigestValue>Qgcpw94HGhKXytwenAL1fOIo0HGJoC46iz/yierB5pk=</DigestValue>
      </Reference>
      <Reference URI="/xl/worksheets/sheet8.xml?ContentType=application/vnd.openxmlformats-officedocument.spreadsheetml.worksheet+xml">
        <DigestMethod Algorithm="http://www.w3.org/2001/04/xmlenc#sha256"/>
        <DigestValue>zAKLwxLmMhugcE3x+LyHmuosA5tRKNLHioZgT2W1AD4=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2023-04-03T16:16:59Z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{CCE2F530-0E0A-498C-9D94-449F6518E485}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2023-04-03T16:16:59Z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7z3qTAAAAEwAAAAAAAABIAAAAAAAAAMwuEnj6fwAAkPMuePp/AAAAMxJ4+n8AAAEAAAAAAAAAWFgSePp/AAAAAAL3+n8AAAAAAAAAAAAAAAAAAAAAAABgu896kwAAAIA8FXo+AgAA2+Db9Pp/AACQvM96kwAAACm9z3qT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XOepMAAAAAAQAAAAAAAIg+//T6fwAAAAAAAAAAAAAJAAAAAAAAABimvAs+AgAASMGBd/p/AAAAAAAAAAAAAAAAAAAAAAAAVdIkHIPUAAB4J856kwAAAAAAAAAAAAAAUMYSej4CAACAPBV6PgIAAKAoznoAAAAAAAAAAAAAAAAHAAAAAAAAAGhWxws+AgAA3CfOepMAAAAZKM56kwAAAHHN1/T6fwAAAQAAAD4CAABQK856AAAAACzsNB210QAAAAAAAAAAAACAPBV6PgIAANvg2/T6fwAAgCfOepMAAAAZKM56kwAAAGDXEno+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Q+fUWPgIAABD59RYCAAAAiD7/9Pp/AAAAAAAAAAAAAJnranb6fwAAAAAAAPp/AAAAAAAAAAAAAAAAAAAAAAAAAAAAAAAAAAAV3yQcg9QAAAAAAAAAAAAAEPn1Fj4CAADg////AAAAAIA8FXo+AgAAeC3OegAAAAAAAAAAAAAAAAYAAAAAAAAAIAAAAAAAAACcLM56kwAAANksznqTAAAAcc3X9Pp/AABAMc56kwAAAAAAAAAAAAAA0AGuCz4CAAC4YfR2+n8AAIA8FXo+AgAA2+Db9Pp/AABALM56kwAAANksznqTAAAA8Mq0Fj4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nxI4//////9kJgAAAAABBAAAdBU+AgAA4hKK//////85whpi/jUAACiGxQs+AgAAOITPepMAAABgR90WPgIAAECCz3qTAAAAAAB0FQAAAABgR90WPgIAAKzvB/X6fwAAAAAAAAAAAADb4Nv0+n8AAHCCz3qTAAAAZAAAAAAAAAAIADoGP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7z3qTAAAAEwAAAAAAAABIAAAAAAAAAMwuEnj6fwAAkPMuePp/AAAAMxJ4+n8AAAEAAAAAAAAAWFgSePp/AAAAAAL3+n8AAAAAAAAAAAAAAAAAAAAAAABgu896kwAAAIA8FXo+AgAA2+Db9Pp/AACQvM96kwAAACm9z3qTAAAAAAAAAAAAAAAAAAAAZHYACAAAAAAlAAAADAAAAAEAAAAYAAAADAAAAP8AAAASAAAADAAAAAEAAAAeAAAAGAAAACIAAAAEAAAAegAAABEAAAAlAAAADAAAAAEAAABUAAAAtAAAACMAAAAEAAAAeAAAABAAAAABAAAAAMDGQb6ExkEjAAAABAAAABEAAABMAAAAAAAAAAAAAAAAAAAA//////////9wAAAASQBuAHYAYQBsAGkAZAAgAHMAaQBnAG4AYQB0AHUAcgBlAGs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Jc56kwAAAAABAAAAAAAAiD7/9Pp/AAAAAAAAAAAAAAkAAAAAAAAAGKa8Cz4CAABIwYF3+n8AAAAAAAAAAAAAAAAAAAAAAABV0iQcg9QAAHgnznqTAAAAAAAAAAAAAABQxhJ6PgIAAIA8FXo+AgAAoCjOegAAAAAAAAAAAAAAAAcAAAAAAAAAaFbHCz4CAADcJ856kwAAABkoznqTAAAAcc3X9Pp/AAABAAAAPgIAAFArznoAAAAALOw0HbXRAAAAAAAAAAAAAIA8FXo+AgAA2+Db9Pp/AACAJ856kwAAABkoznqTAAAAYNcSej4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BD59RY+AgAAEPn1FgIAAACIPv/0+n8AAAAAAAAAAAAAmetqdvp/AAAAAAAA+n8AAAAAAAAAAAAAAAAAAAAAAAAAAAAAAAAAABXfJByD1AAAAAAAAAAAAAAQ+fUWPgIAAOD///8AAAAAgDwVej4CAAB4Lc56AAAAAAAAAAAAAAAABgAAAAAAAAAgAAAAAAAAAJwsznqTAAAA2SzOepMAAABxzdf0+n8AAEAxznqTAAAAAAAAAAAAAADQAa4LPgIAALhh9Hb6fwAAgDwVej4CAADb4Nv0+n8AAEAsznqTAAAA2SzOepMAAADwyrQWPgIAAAAAAABkdgAIAAAAACUAAAAMAAAAAwAAABgAAAAMAAAAAAAAABIAAAAMAAAAAQAAABYAAAAMAAAACAAAAFQAAABUAAAACgAAACcAAAAeAAAASgAAAAEAAAAAwMZBvoTGQQoAAABLAAAAAQAAAEwAAAAEAAAACQAAACcAAAAgAAAASwAAAFAAAABYAP3T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IPPepMAAAAAAAAAAAAAAGu4Pff6fwAAQwDuAAAAAAB9AAAAAAAAAEAMtg8+AgAAgXwI9fp/AADAc/EYPgIAAAAAAAAAAAAAAAAAAAAAAACANMV3PgIAAAEAAAA+AgAAAADFdz4CAAC0E+T//////2QmAAAAAAEEAAB0FT4CAADiEor//////znCGmL+NQAAKIbFCz4CAAA4hM96kwAAAGBH3RY+AgAAQILPepMAAAAAAHQVAAAAAGBH3RY+AgAArO8H9fp/AAAAAAAAAAAAANvg2/T6fwAAcILPepMAAABkAAAAAAAAAAgATwY+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Ani Avagyan</cp:lastModifiedBy>
  <cp:lastPrinted>2023-03-17T05:09:26Z</cp:lastPrinted>
  <dcterms:created xsi:type="dcterms:W3CDTF">1996-10-14T23:33:28Z</dcterms:created>
  <dcterms:modified xsi:type="dcterms:W3CDTF">2023-03-21T07:53:42Z</dcterms:modified>
</cp:coreProperties>
</file>